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1\Отчет об исполнении бюджета за 1 квартал 2022\Аналитические данные об исполнении  бюджета\"/>
    </mc:Choice>
  </mc:AlternateContent>
  <bookViews>
    <workbookView xWindow="0" yWindow="0" windowWidth="23040" windowHeight="9912" activeTab="2"/>
  </bookViews>
  <sheets>
    <sheet name="Доходы" sheetId="3" r:id="rId1"/>
    <sheet name="Расходы" sheetId="4" r:id="rId2"/>
    <sheet name="МП" sheetId="5" r:id="rId3"/>
  </sheets>
  <calcPr calcId="162913"/>
</workbook>
</file>

<file path=xl/calcChain.xml><?xml version="1.0" encoding="utf-8"?>
<calcChain xmlns="http://schemas.openxmlformats.org/spreadsheetml/2006/main">
  <c r="S64" i="4" l="1"/>
  <c r="Q64" i="4"/>
  <c r="S61" i="4"/>
  <c r="Q61" i="4"/>
  <c r="S57" i="4"/>
  <c r="Q57" i="4"/>
  <c r="S52" i="4"/>
  <c r="Q52" i="4"/>
  <c r="S47" i="4"/>
  <c r="Q47" i="4"/>
  <c r="S41" i="4"/>
  <c r="Q41" i="4"/>
  <c r="S37" i="4"/>
  <c r="Q37" i="4"/>
  <c r="S32" i="4"/>
  <c r="Q32" i="4"/>
  <c r="S26" i="4"/>
  <c r="Q26" i="4"/>
  <c r="Q19" i="4"/>
  <c r="S19" i="4"/>
  <c r="S11" i="4"/>
  <c r="Q11" i="4"/>
  <c r="AB38" i="4" l="1"/>
  <c r="AB24" i="4"/>
  <c r="Y13" i="4"/>
  <c r="Y15" i="4"/>
  <c r="Q66" i="4" l="1"/>
  <c r="H9" i="5"/>
  <c r="H10" i="5"/>
  <c r="H11" i="5"/>
  <c r="H12" i="5"/>
  <c r="H13" i="5"/>
  <c r="H14" i="5"/>
  <c r="H15" i="5"/>
  <c r="H16" i="5"/>
  <c r="H17" i="5"/>
  <c r="H18" i="5"/>
  <c r="H19" i="5"/>
  <c r="H20" i="5"/>
  <c r="H21" i="5"/>
  <c r="H22" i="5"/>
  <c r="H23" i="5"/>
  <c r="H24" i="5"/>
  <c r="H26" i="5"/>
  <c r="V38" i="4"/>
  <c r="H27" i="5" l="1"/>
  <c r="Y38" i="4"/>
  <c r="AB34" i="4"/>
  <c r="AB35" i="4"/>
  <c r="AB36" i="4"/>
  <c r="AB37" i="4"/>
  <c r="AB39" i="4"/>
  <c r="AB28" i="4"/>
  <c r="AB19" i="4" l="1"/>
  <c r="AB20" i="4"/>
  <c r="AB11" i="4"/>
  <c r="T78" i="3"/>
  <c r="T67" i="3"/>
  <c r="T68" i="3"/>
  <c r="T65" i="3"/>
  <c r="T62" i="3"/>
  <c r="T21" i="3"/>
  <c r="T20" i="3"/>
  <c r="T12" i="3"/>
  <c r="F30" i="5" l="1"/>
  <c r="G30" i="5"/>
  <c r="I30" i="5"/>
  <c r="I27" i="5"/>
  <c r="J11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28" i="5"/>
  <c r="AB16" i="4"/>
  <c r="V16" i="4"/>
  <c r="AB12" i="4"/>
  <c r="AB13" i="4"/>
  <c r="AB14" i="4"/>
  <c r="AB15" i="4"/>
  <c r="AB18" i="4"/>
  <c r="AB22" i="4"/>
  <c r="AB23" i="4"/>
  <c r="AB25" i="4"/>
  <c r="AB26" i="4"/>
  <c r="AB27" i="4"/>
  <c r="AB29" i="4"/>
  <c r="AB30" i="4"/>
  <c r="AB31" i="4"/>
  <c r="AB32" i="4"/>
  <c r="AB33" i="4"/>
  <c r="AB41" i="4"/>
  <c r="AB42" i="4"/>
  <c r="AB43" i="4"/>
  <c r="AB44" i="4"/>
  <c r="AB45" i="4"/>
  <c r="AB46" i="4"/>
  <c r="AB47" i="4"/>
  <c r="AB48" i="4"/>
  <c r="AB49" i="4"/>
  <c r="AB50" i="4"/>
  <c r="AB51" i="4"/>
  <c r="AB52" i="4"/>
  <c r="AB53" i="4"/>
  <c r="AB54" i="4"/>
  <c r="AB55" i="4"/>
  <c r="AB56" i="4"/>
  <c r="AB57" i="4"/>
  <c r="AB58" i="4"/>
  <c r="AB59" i="4"/>
  <c r="AB60" i="4"/>
  <c r="AB61" i="4"/>
  <c r="AB62" i="4"/>
  <c r="AB63" i="4"/>
  <c r="AA66" i="4"/>
  <c r="V11" i="4"/>
  <c r="V77" i="3"/>
  <c r="V74" i="3"/>
  <c r="V75" i="3"/>
  <c r="V67" i="3"/>
  <c r="V40" i="3"/>
  <c r="V32" i="3"/>
  <c r="V30" i="3"/>
  <c r="V26" i="3"/>
  <c r="V20" i="3"/>
  <c r="G31" i="5" l="1"/>
  <c r="F31" i="5"/>
  <c r="J27" i="5"/>
  <c r="I31" i="5"/>
  <c r="T77" i="3"/>
  <c r="T52" i="3"/>
  <c r="T51" i="3"/>
  <c r="T47" i="3"/>
  <c r="T48" i="3"/>
  <c r="T46" i="3"/>
  <c r="T33" i="3"/>
  <c r="T32" i="3"/>
  <c r="J31" i="5" l="1"/>
  <c r="V58" i="3"/>
  <c r="V25" i="3"/>
  <c r="V28" i="3"/>
  <c r="T25" i="3"/>
  <c r="V84" i="3"/>
  <c r="V83" i="3"/>
  <c r="V81" i="3"/>
  <c r="V80" i="3"/>
  <c r="V79" i="3"/>
  <c r="V78" i="3"/>
  <c r="V73" i="3"/>
  <c r="V71" i="3"/>
  <c r="V70" i="3"/>
  <c r="V69" i="3"/>
  <c r="V68" i="3"/>
  <c r="V66" i="3"/>
  <c r="V65" i="3"/>
  <c r="V63" i="3"/>
  <c r="V62" i="3"/>
  <c r="V61" i="3"/>
  <c r="V60" i="3"/>
  <c r="V59" i="3"/>
  <c r="V57" i="3"/>
  <c r="V56" i="3"/>
  <c r="V55" i="3"/>
  <c r="V54" i="3"/>
  <c r="T84" i="3"/>
  <c r="T82" i="3"/>
  <c r="T81" i="3"/>
  <c r="T80" i="3"/>
  <c r="T79" i="3"/>
  <c r="T73" i="3"/>
  <c r="T71" i="3"/>
  <c r="T70" i="3"/>
  <c r="T69" i="3"/>
  <c r="T66" i="3"/>
  <c r="T64" i="3"/>
  <c r="T63" i="3"/>
  <c r="T61" i="3"/>
  <c r="T60" i="3"/>
  <c r="T59" i="3"/>
  <c r="T57" i="3"/>
  <c r="T56" i="3"/>
  <c r="T55" i="3"/>
  <c r="T54" i="3"/>
  <c r="S66" i="4"/>
  <c r="AB66" i="4" s="1"/>
  <c r="H30" i="5" l="1"/>
  <c r="J9" i="5"/>
  <c r="J10" i="5"/>
  <c r="Y11" i="4"/>
  <c r="V12" i="4"/>
  <c r="Y12" i="4"/>
  <c r="H28" i="5"/>
  <c r="H29" i="5"/>
  <c r="H31" i="5"/>
  <c r="Y14" i="4"/>
  <c r="Y17" i="4"/>
  <c r="Y18" i="4"/>
  <c r="Y19" i="4"/>
  <c r="Y20" i="4"/>
  <c r="Y21" i="4"/>
  <c r="Y22" i="4"/>
  <c r="Y23" i="4"/>
  <c r="Y24" i="4"/>
  <c r="Y25" i="4"/>
  <c r="Y26" i="4"/>
  <c r="Y27" i="4"/>
  <c r="Y28" i="4"/>
  <c r="Y29" i="4"/>
  <c r="Y30" i="4"/>
  <c r="Y31" i="4"/>
  <c r="Y32" i="4"/>
  <c r="Y33" i="4"/>
  <c r="Y34" i="4"/>
  <c r="Y35" i="4"/>
  <c r="Y36" i="4"/>
  <c r="Y37" i="4"/>
  <c r="Y39" i="4"/>
  <c r="Y40" i="4"/>
  <c r="Y41" i="4"/>
  <c r="Y42" i="4"/>
  <c r="Y43" i="4"/>
  <c r="Y44" i="4"/>
  <c r="Y45" i="4"/>
  <c r="Y46" i="4"/>
  <c r="Y47" i="4"/>
  <c r="Y48" i="4"/>
  <c r="Y49" i="4"/>
  <c r="Y52" i="4"/>
  <c r="Y53" i="4"/>
  <c r="Y54" i="4"/>
  <c r="Y55" i="4"/>
  <c r="Y56" i="4"/>
  <c r="Y57" i="4"/>
  <c r="Y58" i="4"/>
  <c r="Y59" i="4"/>
  <c r="Y60" i="4"/>
  <c r="Y61" i="4"/>
  <c r="Y62" i="4"/>
  <c r="Y63" i="4"/>
  <c r="Y64" i="4"/>
  <c r="Y65" i="4"/>
  <c r="Y66" i="4"/>
  <c r="V13" i="4"/>
  <c r="V14" i="4"/>
  <c r="V15" i="4"/>
  <c r="V17" i="4"/>
  <c r="V18" i="4"/>
  <c r="V19" i="4"/>
  <c r="V20" i="4"/>
  <c r="V21" i="4"/>
  <c r="V22" i="4"/>
  <c r="V23" i="4"/>
  <c r="V24" i="4"/>
  <c r="V25" i="4"/>
  <c r="V26" i="4"/>
  <c r="V27" i="4"/>
  <c r="V28" i="4"/>
  <c r="V29" i="4"/>
  <c r="V30" i="4"/>
  <c r="V31" i="4"/>
  <c r="V32" i="4"/>
  <c r="V33" i="4"/>
  <c r="V34" i="4"/>
  <c r="V35" i="4"/>
  <c r="V36" i="4"/>
  <c r="V37" i="4"/>
  <c r="V39" i="4"/>
  <c r="V40" i="4"/>
  <c r="V41" i="4"/>
  <c r="V42" i="4"/>
  <c r="V43" i="4"/>
  <c r="V44" i="4"/>
  <c r="V45" i="4"/>
  <c r="V46" i="4"/>
  <c r="V47" i="4"/>
  <c r="V48" i="4"/>
  <c r="V49" i="4"/>
  <c r="V50" i="4"/>
  <c r="V51" i="4"/>
  <c r="V52" i="4"/>
  <c r="V53" i="4"/>
  <c r="V54" i="4"/>
  <c r="V55" i="4"/>
  <c r="V56" i="4"/>
  <c r="V57" i="4"/>
  <c r="V58" i="4"/>
  <c r="V59" i="4"/>
  <c r="V60" i="4"/>
  <c r="V61" i="4"/>
  <c r="V62" i="4"/>
  <c r="V63" i="4"/>
  <c r="V64" i="4"/>
  <c r="V65" i="4"/>
  <c r="V66" i="4"/>
  <c r="T22" i="3" l="1"/>
  <c r="T23" i="3"/>
  <c r="T24" i="3"/>
  <c r="T30" i="3"/>
  <c r="T31" i="3"/>
  <c r="T6" i="3"/>
  <c r="T7" i="3"/>
  <c r="T8" i="3"/>
  <c r="T9" i="3"/>
  <c r="T10" i="3"/>
  <c r="T11" i="3"/>
  <c r="T13" i="3"/>
  <c r="T14" i="3"/>
  <c r="T15" i="3"/>
  <c r="T16" i="3"/>
  <c r="T17" i="3"/>
  <c r="T18" i="3"/>
  <c r="T19" i="3"/>
  <c r="V6" i="3"/>
  <c r="V7" i="3"/>
  <c r="V8" i="3"/>
  <c r="V9" i="3"/>
  <c r="V10" i="3"/>
  <c r="V11" i="3"/>
  <c r="V13" i="3"/>
  <c r="V14" i="3"/>
  <c r="V15" i="3"/>
  <c r="V16" i="3"/>
  <c r="V17" i="3"/>
  <c r="V18" i="3"/>
  <c r="V19" i="3"/>
  <c r="V21" i="3"/>
  <c r="V22" i="3"/>
  <c r="V23" i="3"/>
  <c r="V24" i="3"/>
  <c r="V27" i="3"/>
  <c r="V29" i="3"/>
  <c r="V31" i="3"/>
  <c r="V33" i="3"/>
  <c r="V34" i="3"/>
  <c r="V35" i="3"/>
  <c r="V36" i="3"/>
  <c r="V37" i="3"/>
  <c r="V38" i="3"/>
  <c r="V39" i="3"/>
  <c r="V42" i="3"/>
  <c r="V44" i="3"/>
  <c r="V45" i="3"/>
  <c r="V46" i="3"/>
  <c r="V47" i="3"/>
  <c r="V49" i="3"/>
  <c r="V50" i="3"/>
  <c r="V51" i="3"/>
  <c r="V52" i="3"/>
  <c r="V53" i="3"/>
  <c r="V5" i="3"/>
  <c r="T34" i="3"/>
  <c r="T35" i="3"/>
  <c r="T36" i="3"/>
  <c r="T37" i="3"/>
  <c r="T38" i="3"/>
  <c r="T39" i="3"/>
  <c r="T40" i="3"/>
  <c r="T42" i="3"/>
  <c r="T44" i="3"/>
  <c r="T45" i="3"/>
  <c r="T49" i="3"/>
  <c r="T50" i="3"/>
  <c r="T5" i="3"/>
</calcChain>
</file>

<file path=xl/sharedStrings.xml><?xml version="1.0" encoding="utf-8"?>
<sst xmlns="http://schemas.openxmlformats.org/spreadsheetml/2006/main" count="400" uniqueCount="312">
  <si>
    <t>Код главы</t>
  </si>
  <si>
    <t>Код дохода</t>
  </si>
  <si>
    <t>Наименование показателя</t>
  </si>
  <si>
    <t>000</t>
  </si>
  <si>
    <t>1 00 00 000 00 0000 000</t>
  </si>
  <si>
    <t>НАЛОГОВЫЕ И НЕНАЛОГОВЫЕ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</si>
  <si>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</si>
  <si>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</si>
  <si>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</si>
  <si>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</si>
  <si>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1 03 00 000 00 0000 000</t>
  </si>
  <si>
    <t>НАЛОГИ НА ТОВАРЫ (РАБОТЫ, УСЛУГИ), РЕАЛИЗУЕМЫЕ НА ТЕРРИТОРИИ РОССИЙСКОЙ ФЕДЕРАЦИИ</t>
  </si>
  <si>
    <t>1 03 02 000 01 0000 110</t>
  </si>
  <si>
    <t>Акцизы по подакцизным товарам (продукции), производимым на территории Российской Федерации</t>
  </si>
  <si>
    <t>1 05 00 000 00 0000 000</t>
  </si>
  <si>
    <t>НАЛОГИ НА СОВОКУПНЫЙ ДОХОД</t>
  </si>
  <si>
    <t>1 05 01 000 00 0000 110</t>
  </si>
  <si>
    <t>Налог, взимаемый в связи с применением упрощенной системы налогообложения</t>
  </si>
  <si>
    <t>1 05 02 000 02 0000 110</t>
  </si>
  <si>
    <t>Единый налог на вмененный доход для отдельных видов деятельности</t>
  </si>
  <si>
    <t>1 05 03 000 01 0000 110</t>
  </si>
  <si>
    <t>Единый сельскохозяйственный налог</t>
  </si>
  <si>
    <t>1 05 04 000 02 0000 110</t>
  </si>
  <si>
    <t>Налог, взимаемый в связи с применением патентной системы налогообложения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</si>
  <si>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</si>
  <si>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</si>
  <si>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</si>
  <si>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</si>
  <si>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1 06 06 000 00 0000 110</t>
  </si>
  <si>
    <t>Земельный налог</t>
  </si>
  <si>
    <t>1 08 00 000 00 0000 000</t>
  </si>
  <si>
    <t>ГОСУДАРСТВЕННАЯ ПОШЛИНА</t>
  </si>
  <si>
    <t>1 08 03 000 01 0000 110</t>
  </si>
  <si>
    <t>Государственная пошлина по делам, рассматриваемым в судах общей юрисдикции, мировыми судьями</t>
  </si>
  <si>
    <t>1 08 07 000 01 0000 110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</si>
  <si>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</si>
  <si>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1 09 00 000 00 0000 000</t>
  </si>
  <si>
    <t>ЗАДОЛЖЕННОСТЬ И ПЕРЕРАСЧЕТЫ ПО ОТМЕНЕННЫМ НАЛОГАМ, СБОРАМ И ИНЫМ ОБЯЗАТЕЛЬНЫМ ПЛАТЕЖАМ</t>
  </si>
  <si>
    <t>1 11 00 000 00 0000 000</t>
  </si>
  <si>
    <t>ДОХОДЫ ОТ ИСПОЛЬЗОВАНИЯ ИМУЩЕСТВА, НАХОДЯЩЕГОСЯ В ГОСУДАРСТВЕННОЙ И МУНИЦИПАЛЬНОЙ СОБСТВЕННОСТИ</t>
  </si>
  <si>
    <t>1 11 03 000 00 0000 120</t>
  </si>
  <si>
    <t>Проценты, полученные от предоставления бюджетных кредитов внутри страны</t>
  </si>
  <si>
    <t>1 11 05 000 00 0000 120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</si>
  <si>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</si>
  <si>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</si>
  <si>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</si>
  <si>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1 11 07 000 00 0000 120</t>
  </si>
  <si>
    <t>Платежи от государственных и муниципальных унитарных предприятий</t>
  </si>
  <si>
    <t>1 11 09 000 00 0000 120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</si>
  <si>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</si>
  <si>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1 12 00 000 00 0000 000</t>
  </si>
  <si>
    <t>ПЛАТЕЖИ ПРИ ПОЛЬЗОВАНИИ ПРИРОДНЫМИ РЕСУРСАМИ</t>
  </si>
  <si>
    <t>1 12 01 000 01 0000 120</t>
  </si>
  <si>
    <t>Плата за негативное воздействие на окружающую среду</t>
  </si>
  <si>
    <t>1 13 00 000 00 0000 000</t>
  </si>
  <si>
    <t>ДОХОДЫ ОТ ОКАЗАНИЯ ПЛАТНЫХ УСЛУГ И КОМПЕНСАЦИИ ЗАТРАТ ГОСУДАРСТВА</t>
  </si>
  <si>
    <t>1 13 01 000 00 0000 130</t>
  </si>
  <si>
    <t>Доходы от оказания платных услуг (работ)</t>
  </si>
  <si>
    <t>1 13 02 000 00 0000 130</t>
  </si>
  <si>
    <t>Доходы от компенсации затрат государства</t>
  </si>
  <si>
    <t>1 14 00 000 00 0000 000</t>
  </si>
  <si>
    <t>ДОХОДЫ ОТ ПРОДАЖИ МАТЕРИАЛЬНЫХ И НЕМАТЕРИАЛЬНЫХ АКТИВОВ</t>
  </si>
  <si>
    <t>1 14 02 000 00 0000 000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</si>
  <si>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</si>
  <si>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1 14 06 000 00 0000 430</t>
  </si>
  <si>
    <t>Доходы от продажи земельных участков, находящихся в государственной и муниципальной собственности</t>
  </si>
  <si>
    <t>1 14 06 300 00 0000 430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</si>
  <si>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</si>
  <si>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1 16 00 000 00 0000 000</t>
  </si>
  <si>
    <t>ШТРАФЫ, САНКЦИИ, ВОЗМЕЩЕНИЕ УЩЕРБА</t>
  </si>
  <si>
    <t>1 17 00 000 00 0000 000</t>
  </si>
  <si>
    <t>ПРОЧИЕ НЕНАЛОГОВЫЕ ДОХОДЫ</t>
  </si>
  <si>
    <t>Невыясненные поступления</t>
  </si>
  <si>
    <t>1 17 05 000 00 0000 180</t>
  </si>
  <si>
    <t>Прочие неналоговые доходы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</si>
  <si>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</si>
  <si>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</si>
  <si>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</si>
  <si>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</si>
  <si>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2 02 10 000 00 0000 150</t>
  </si>
  <si>
    <t>Дотации бюджетам бюджетной системы Российской Федерации</t>
  </si>
  <si>
    <t>2 02 20 000 00 0000 150</t>
  </si>
  <si>
    <t>Субсидии бюджетам бюджетной системы Российской Федерации (межбюджетные субсидии)</t>
  </si>
  <si>
    <t>2 02 30 000 00 0000 150</t>
  </si>
  <si>
    <t>Субвенции бюджетам бюджетной системы Российской Федерации</t>
  </si>
  <si>
    <t>2 02 40 000 00 0000 150</t>
  </si>
  <si>
    <t>Иные межбюджетные трансферты</t>
  </si>
  <si>
    <t>2 19 00 000 00 0000 000</t>
  </si>
  <si>
    <t>ВОЗВРАТ ОСТАТКОВ СУБСИДИЙ, СУБВЕНЦИЙ И ИНЫХ МЕЖБЮДЖЕТНЫХ ТРАНСФЕРТОВ, ИМЕЮЩИХ ЦЕЛЕВОЕ НАЗНАЧЕНИЕ, ПРОШЛЫХ ЛЕТ</t>
  </si>
  <si>
    <t xml:space="preserve">ИТОГО  </t>
  </si>
  <si>
    <t>Темп роста к соответствующему периоду прошлого года, %</t>
  </si>
  <si>
    <t>Наименование</t>
  </si>
  <si>
    <t>РзПр</t>
  </si>
  <si>
    <t>ЦСР</t>
  </si>
  <si>
    <t>ВР</t>
  </si>
  <si>
    <t>Исполнено</t>
  </si>
  <si>
    <t>Остаток</t>
  </si>
  <si>
    <t>% исполнения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</si>
  <si>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</si>
  <si>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</si>
  <si>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</si>
  <si>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</si>
  <si>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</si>
  <si>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</si>
  <si>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</si>
  <si>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</si>
  <si>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</si>
  <si>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</si>
  <si>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Резервные фонды</t>
  </si>
  <si>
    <t>0111</t>
  </si>
  <si>
    <t>Другие общегосударственные вопросы</t>
  </si>
  <si>
    <t>0113</t>
  </si>
  <si>
    <t>Национальная оборона</t>
  </si>
  <si>
    <t>0200</t>
  </si>
  <si>
    <t>Мобилизационная и вневойсковая подготовка</t>
  </si>
  <si>
    <t>0203</t>
  </si>
  <si>
    <t>Мобилизационная подготовка экономики</t>
  </si>
  <si>
    <t>0204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</si>
  <si>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</si>
  <si>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</si>
  <si>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</si>
  <si>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</si>
  <si>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Обеспечение пожарной безопасности</t>
  </si>
  <si>
    <t>0310</t>
  </si>
  <si>
    <t>Другие вопросы в области национальной безопасности и правоохранительной деятельности</t>
  </si>
  <si>
    <t>0314</t>
  </si>
  <si>
    <t>Национальная экономика</t>
  </si>
  <si>
    <t>0400</t>
  </si>
  <si>
    <t>Сельское хозяйство и рыболовство</t>
  </si>
  <si>
    <t>0405</t>
  </si>
  <si>
    <t>Транспорт</t>
  </si>
  <si>
    <t>0408</t>
  </si>
  <si>
    <t>Дорожное хозяйство (дорожные фонды)</t>
  </si>
  <si>
    <t>0409</t>
  </si>
  <si>
    <t>Связь и информатика</t>
  </si>
  <si>
    <t>0410</t>
  </si>
  <si>
    <t>Другие вопросы в области национальной экономики</t>
  </si>
  <si>
    <t>0412</t>
  </si>
  <si>
    <t>Жилищно-коммунальное хозяйство</t>
  </si>
  <si>
    <t>0500</t>
  </si>
  <si>
    <t>Жилищное хозяйство</t>
  </si>
  <si>
    <t>0501</t>
  </si>
  <si>
    <t>Коммунальное хозяйство</t>
  </si>
  <si>
    <t>0502</t>
  </si>
  <si>
    <t>Благоустройство</t>
  </si>
  <si>
    <t>0503</t>
  </si>
  <si>
    <t>Другие вопросы в области жилищно-коммунального хозяйства</t>
  </si>
  <si>
    <t>0505</t>
  </si>
  <si>
    <t>Охрана окружающей среды</t>
  </si>
  <si>
    <t>0600</t>
  </si>
  <si>
    <t>Охрана объектов растительного и животного мира и среды их обитания</t>
  </si>
  <si>
    <t>0603</t>
  </si>
  <si>
    <t>Другие вопросы в области охраны окружающей среды</t>
  </si>
  <si>
    <t>0605</t>
  </si>
  <si>
    <t>Образование</t>
  </si>
  <si>
    <t>0700</t>
  </si>
  <si>
    <t>Дошкольное образование</t>
  </si>
  <si>
    <t>0701</t>
  </si>
  <si>
    <t>Общее образование</t>
  </si>
  <si>
    <t>0702</t>
  </si>
  <si>
    <t>Дополнительное образование детей</t>
  </si>
  <si>
    <t>0703</t>
  </si>
  <si>
    <t>Молодежная политика</t>
  </si>
  <si>
    <t>0707</t>
  </si>
  <si>
    <t>Другие вопросы в области образования</t>
  </si>
  <si>
    <t>0709</t>
  </si>
  <si>
    <t>Культура, кинематография</t>
  </si>
  <si>
    <t>0800</t>
  </si>
  <si>
    <t>Культура</t>
  </si>
  <si>
    <t>0801</t>
  </si>
  <si>
    <t>Другие вопросы в области культуры, кинематографии</t>
  </si>
  <si>
    <t>0804</t>
  </si>
  <si>
    <t>Здравоохранение</t>
  </si>
  <si>
    <t>0900</t>
  </si>
  <si>
    <t>Другие вопросы в области здравоохранения</t>
  </si>
  <si>
    <t>0909</t>
  </si>
  <si>
    <t>Социальная политика</t>
  </si>
  <si>
    <t>1000</t>
  </si>
  <si>
    <t>Пенсионное обеспечение</t>
  </si>
  <si>
    <t>1001</t>
  </si>
  <si>
    <t>Социальное обеспечение населения</t>
  </si>
  <si>
    <t>1003</t>
  </si>
  <si>
    <t>Охрана семьи и детства</t>
  </si>
  <si>
    <t>1004</t>
  </si>
  <si>
    <t>Другие вопросы в области социальной политики</t>
  </si>
  <si>
    <t>1006</t>
  </si>
  <si>
    <t>Физическая культура и спорт</t>
  </si>
  <si>
    <t>1100</t>
  </si>
  <si>
    <t>Физическая культура</t>
  </si>
  <si>
    <t>1101</t>
  </si>
  <si>
    <t>Массовый спорт</t>
  </si>
  <si>
    <t>1102</t>
  </si>
  <si>
    <t>Спорт высших достижений</t>
  </si>
  <si>
    <t>1103</t>
  </si>
  <si>
    <t>Средства массовой информации</t>
  </si>
  <si>
    <t>1200</t>
  </si>
  <si>
    <t>Периодическая печать и издательства</t>
  </si>
  <si>
    <t>1202</t>
  </si>
  <si>
    <t>Другие вопросы в области средств массовой информации</t>
  </si>
  <si>
    <t>1204</t>
  </si>
  <si>
    <t>Обслуживание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</si>
  <si>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</si>
  <si>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</si>
  <si>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</si>
  <si>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Итого:</t>
  </si>
  <si>
    <t>% исполнения_x000D_</t>
  </si>
  <si>
    <t>02 - Муниципальная программа "Культура"</t>
  </si>
  <si>
    <t>03 - Муниципальная программа "Образование"</t>
  </si>
  <si>
    <t>04 - Муниципальная программа "Социальная защита населения"</t>
  </si>
  <si>
    <t>05 - Муниципальная программа "Спорт"</t>
  </si>
  <si>
    <t>06 - Муниципальная программа "Развитие сельского хозяйства"</t>
  </si>
  <si>
    <t>07 - Муниципальная программа "Экология и окружающая среда"</t>
  </si>
  <si>
    <t>08 - Муниципальная программа "Безопасность и обеспечение безопасности жизнедеятельности населения"</t>
  </si>
  <si>
    <t>09 - Муниципальная программа "Жилище"</t>
  </si>
  <si>
    <t>10 - Муниципальная программа "Развитие инженерной инфраструктуры и энергоэффективности"</t>
  </si>
  <si>
    <t>11 - Муниципальная программа "Предпринимательство"</t>
  </si>
  <si>
    <t>12 - Муниципальная программа "Управление имуществом и муниципальными финансами"</t>
  </si>
  <si>
    <t>13 - 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</si>
  <si>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14 - Муниципальная программа "Развитие и функционирование дорожно-транспортного комплекса"</t>
  </si>
  <si>
    <t>15 - Муниципальная программа "Цифровое муниципальное образование"</t>
  </si>
  <si>
    <t>16 - Муниципальная программа "Архитектура и градостроительство"</t>
  </si>
  <si>
    <t>17 - Муниципальная программа "Формирование современной комфортной городской среды"</t>
  </si>
  <si>
    <t>18 - Муниципальная программа "Строительство объектов социальной инфраструктуры"</t>
  </si>
  <si>
    <t>19 - Муниципальная программа "Переселение граждан из аварийного жилищного фонда"</t>
  </si>
  <si>
    <t>Итого по прграммам</t>
  </si>
  <si>
    <t>95 - Руководство и управление в сфере установленных функций органов местного самоуправления</t>
  </si>
  <si>
    <t>99 - Непрограммные расходы</t>
  </si>
  <si>
    <t>Итого непрограммных расходов</t>
  </si>
  <si>
    <t xml:space="preserve">Сведения об исполнении бюджета Талдомского городского округа по расходам в разрезе муниципальных программ </t>
  </si>
  <si>
    <t>1 01 02 010 01 0000 110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</si>
  <si>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</si>
  <si>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1 01 02 020 01 0000 110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</si>
  <si>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</si>
  <si>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1 01 02 030 01 0000 110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</si>
  <si>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</si>
  <si>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1 01 02 040 01 0000 110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</si>
  <si>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</si>
  <si>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1 03 02 230 01 0000 110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</si>
  <si>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</si>
  <si>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</si>
  <si>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</si>
  <si>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</si>
  <si>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</si>
  <si>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</si>
  <si>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</si>
  <si>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1 05 01 010 01 0000 110</t>
  </si>
  <si>
    <t>Налог, взимаемый с налогоплательщиков, выбравших в качестве объекта налогообложения доходы</t>
  </si>
  <si>
    <t>1 05 01 020 01 0000 110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</si>
  <si>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</si>
  <si>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1 05 01 050 01 0000 110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</si>
  <si>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</si>
  <si>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1 05 02 010 02 0000 110</t>
  </si>
  <si>
    <t>1 05 02 020 02 0000 110</t>
  </si>
  <si>
    <t>Единый налог на вмененный доход для отдельных видов деятельности (за налоговые периоды, истекшие до 1 января 2011 года)</t>
  </si>
  <si>
    <t>1 06 01 020 04 0000 110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</si>
  <si>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</si>
  <si>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1 06 06 030 00 0000 110</t>
  </si>
  <si>
    <t>Земельный налог с организаций</t>
  </si>
  <si>
    <t>1 06 06 040 00 0000 110</t>
  </si>
  <si>
    <t>Земельный налог с физических лиц</t>
  </si>
  <si>
    <t>1 11 05 010 00 0000 120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</si>
  <si>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</si>
  <si>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1 11 05 030 00 0000 120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</si>
  <si>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</si>
  <si>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1 12 01 010 01 0000 120</t>
  </si>
  <si>
    <t>Плата за выбросы загрязняющих веществ в атмосферный воздух стационарными объектами</t>
  </si>
  <si>
    <t>1 12 01 030 01 0000 120</t>
  </si>
  <si>
    <t>Плата за сбросы загрязняющих веществ в водные объекты</t>
  </si>
  <si>
    <t>1 12 01 040 01 0000 120</t>
  </si>
  <si>
    <t>Плата за размещение отходов производства и потребления</t>
  </si>
  <si>
    <t>001</t>
  </si>
  <si>
    <t>1 13 01 994 04 0000 130</t>
  </si>
  <si>
    <t>Прочие доходы от оказания платных услуг (работ) получателями средств бюджетов городских округов</t>
  </si>
  <si>
    <t>1 13 01 994 04 0001 130</t>
  </si>
  <si>
    <t>Прочие доходы от оказания платных услуг (работ) МКУ "МФЦ"</t>
  </si>
  <si>
    <t>1 13 02 060 00 0000 130</t>
  </si>
  <si>
    <t>Доходы, поступающие в порядке возмещения расходов, понесенных в связи с эксплуатацией имущества</t>
  </si>
  <si>
    <t>1 13 02 990 00 0000 130</t>
  </si>
  <si>
    <t>Прочие доходы от компенсации затрат государства</t>
  </si>
  <si>
    <t>1 16 01 000 01 0000 140</t>
  </si>
  <si>
    <t>Административные штрафы, установленные Кодексом Российской Федерации об административных правонарушениях</t>
  </si>
  <si>
    <t>1 16 07 000 00 0000 140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</si>
  <si>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</si>
  <si>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1 16 09 000 00 0000 140</t>
  </si>
  <si>
    <t>Денежные средства, изымаемые в собственность Российской Федерации, субъекта Российской Федерации, муниципального образования в соответствии с решениями судов (за исключением обвинительных приговоров судов)</t>
  </si>
  <si>
    <t>1 16 10 000 00 0000 140</t>
  </si>
  <si>
    <t>Платежи в целях возмещения причиненного ущерба (убытков)</t>
  </si>
  <si>
    <t>1 16 11 000 01 0000 140</t>
  </si>
  <si>
    <t>Платежи, уплачиваемые в целях возмещения вреда</t>
  </si>
  <si>
    <t>1 17 15 000 00 0000 150</t>
  </si>
  <si>
    <t>Инициативные платежи</t>
  </si>
  <si>
    <t>Налог, взимаемый с налогоплательщиков, выбравших в качестве объекта налогообложения доходы,уменьшенные на величину расходов</t>
  </si>
  <si>
    <t>1 05 01 050 010000 110</t>
  </si>
  <si>
    <t>834</t>
  </si>
  <si>
    <t>1 17 01 000 00 0000 000</t>
  </si>
  <si>
    <t>1 01 02 080 01 0000 110</t>
  </si>
  <si>
    <t>Налог на доходы физических лиц в части суммы налога, превышающей 650000 рублей, относящейся к части налоговыой базы, превышающей 5000000 рублей( за исключением налога н адоходы физический лиц с сумм прибыли контролируемой иностранной компанией, в том числе фиксированной  прибыли контролируемой иностранной  иностранной компании)</t>
  </si>
  <si>
    <t>Обеспечение проведения выборов и референдумов</t>
  </si>
  <si>
    <t>0107</t>
  </si>
  <si>
    <t>Сведения об исполнении расходов бюджета Талдомского городского округа                                                                                                                         по разделам и подразделам классификации расходов по состоянию на 01.04.2022 года</t>
  </si>
  <si>
    <t>Фактическое исполнение по состоянию на 01.04.2021 г.</t>
  </si>
  <si>
    <t>0602</t>
  </si>
  <si>
    <t>Сбор, удаление отходов и очистка сточных вод</t>
  </si>
  <si>
    <t>по состоянию на 01.04.2022 года</t>
  </si>
  <si>
    <t>Фактически исполнено на 01.04.2022 г.</t>
  </si>
  <si>
    <t>План на 2022 год</t>
  </si>
  <si>
    <t>Плановые назначения 2022 год</t>
  </si>
  <si>
    <t>Сведения об исполнения бюджета Талдомского городского округа  по состоянию на 01.04.2022 года</t>
  </si>
  <si>
    <t>План на 2022 года  руб.</t>
  </si>
  <si>
    <t>Фактическое исполнение по состоянию на 01.04.2022 год      руб.</t>
  </si>
  <si>
    <t>% исполнения по состоянию 01.04.2022 года</t>
  </si>
  <si>
    <t>Фактическое исполнение по состоянию на 01.04.2021 год    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</si>
</sst>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_ ;[Red]\-#,##0.00\ "/>
  </numFmts>
  <fonts count="27" x14ac:knownFonts="1">
    <font>
      <sz val="11"/>
      <color indexed="8"/>
      <name val="Calibri"/>
      <family val="2"/>
      <scheme val="minor"/>
    </font>
    <font>
      <sz val="10"/>
      <color rgb="FF000000"/>
      <name val="Arial"/>
      <family val="2"/>
      <charset val="204"/>
    </font>
    <font>
      <sz val="9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Calibri"/>
      <family val="2"/>
      <scheme val="minor"/>
    </font>
    <font>
      <b/>
      <sz val="9"/>
      <color rgb="FF000000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1"/>
      <color indexed="8"/>
      <name val="Calibri"/>
      <family val="2"/>
      <charset val="204"/>
      <scheme val="minor"/>
    </font>
    <font>
      <b/>
      <sz val="10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indexed="8"/>
      <name val="Arial"/>
      <family val="2"/>
      <charset val="204"/>
    </font>
    <font>
      <b/>
      <sz val="11"/>
      <color indexed="8"/>
      <name val="Calibri"/>
      <family val="2"/>
      <scheme val="minor"/>
    </font>
    <font>
      <sz val="8"/>
      <color indexed="8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9"/>
      <color indexed="8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</patternFill>
    </fill>
    <fill>
      <patternFill patternType="solid">
        <fgColor theme="8" tint="0.79998168889431442"/>
        <bgColor indexed="64"/>
      </patternFill>
    </fill>
  </fills>
  <borders count="8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medium">
        <color auto="1"/>
      </bottom>
      <diagonal/>
    </border>
    <border>
      <left/>
      <right style="thin">
        <color indexed="64"/>
      </right>
      <top style="thin">
        <color indexed="64"/>
      </top>
      <bottom style="medium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/>
      <top style="thin">
        <color indexed="64"/>
      </top>
      <bottom style="medium">
        <color auto="1"/>
      </bottom>
      <diagonal/>
    </border>
    <border>
      <left/>
      <right style="medium">
        <color indexed="64"/>
      </right>
      <top style="medium">
        <color auto="1"/>
      </top>
      <bottom style="medium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307">
    <xf numFmtId="0" fontId="0" fillId="0" borderId="0" xfId="0"/>
    <xf numFmtId="0" fontId="1" fillId="0" borderId="1" xfId="0" applyNumberFormat="1" applyFont="1" applyBorder="1"/>
    <xf numFmtId="0" fontId="0" fillId="0" borderId="0" xfId="0" applyFill="1"/>
    <xf numFmtId="0" fontId="0" fillId="0" borderId="0" xfId="0" applyFont="1" applyFill="1"/>
    <xf numFmtId="164" fontId="0" fillId="0" borderId="0" xfId="0" applyNumberFormat="1"/>
    <xf numFmtId="0" fontId="2" fillId="0" borderId="0" xfId="0" applyFont="1"/>
    <xf numFmtId="0" fontId="2" fillId="0" borderId="0" xfId="0" applyFont="1" applyFill="1"/>
    <xf numFmtId="0" fontId="3" fillId="0" borderId="0" xfId="0" applyFont="1" applyFill="1"/>
    <xf numFmtId="0" fontId="4" fillId="0" borderId="0" xfId="0" applyFont="1" applyFill="1"/>
    <xf numFmtId="0" fontId="9" fillId="0" borderId="0" xfId="0" applyFont="1"/>
    <xf numFmtId="0" fontId="10" fillId="0" borderId="0" xfId="0" applyFont="1" applyFill="1"/>
    <xf numFmtId="0" fontId="9" fillId="0" borderId="0" xfId="0" applyFont="1" applyFill="1"/>
    <xf numFmtId="0" fontId="0" fillId="0" borderId="1" xfId="0" applyBorder="1"/>
    <xf numFmtId="0" fontId="15" fillId="0" borderId="1" xfId="0" applyNumberFormat="1" applyFont="1" applyBorder="1" applyAlignment="1">
      <alignment horizontal="center"/>
    </xf>
    <xf numFmtId="0" fontId="1" fillId="0" borderId="1" xfId="0" applyFont="1" applyBorder="1"/>
    <xf numFmtId="0" fontId="16" fillId="0" borderId="13" xfId="0" applyFont="1" applyBorder="1" applyAlignment="1">
      <alignment horizontal="center" wrapText="1"/>
    </xf>
    <xf numFmtId="0" fontId="16" fillId="0" borderId="12" xfId="0" applyFont="1" applyBorder="1" applyAlignment="1">
      <alignment horizontal="center" vertical="center" wrapText="1"/>
    </xf>
    <xf numFmtId="0" fontId="16" fillId="0" borderId="17" xfId="0" applyFont="1" applyBorder="1" applyAlignment="1">
      <alignment horizontal="center"/>
    </xf>
    <xf numFmtId="2" fontId="16" fillId="0" borderId="22" xfId="0" applyNumberFormat="1" applyFont="1" applyBorder="1" applyAlignment="1">
      <alignment horizontal="center" vertical="center"/>
    </xf>
    <xf numFmtId="0" fontId="15" fillId="3" borderId="23" xfId="0" applyNumberFormat="1" applyFont="1" applyFill="1" applyBorder="1" applyAlignment="1">
      <alignment vertical="center" wrapText="1"/>
    </xf>
    <xf numFmtId="0" fontId="18" fillId="0" borderId="17" xfId="0" applyFont="1" applyBorder="1" applyAlignment="1">
      <alignment horizontal="center" vertical="center"/>
    </xf>
    <xf numFmtId="2" fontId="20" fillId="0" borderId="55" xfId="0" applyNumberFormat="1" applyFont="1" applyBorder="1" applyAlignment="1">
      <alignment horizontal="center" vertical="center"/>
    </xf>
    <xf numFmtId="2" fontId="16" fillId="0" borderId="57" xfId="0" applyNumberFormat="1" applyFont="1" applyBorder="1" applyAlignment="1">
      <alignment horizontal="center" vertical="center"/>
    </xf>
    <xf numFmtId="4" fontId="16" fillId="0" borderId="7" xfId="0" applyNumberFormat="1" applyFont="1" applyBorder="1" applyAlignment="1">
      <alignment vertical="center"/>
    </xf>
    <xf numFmtId="4" fontId="16" fillId="0" borderId="7" xfId="0" applyNumberFormat="1" applyFont="1" applyBorder="1"/>
    <xf numFmtId="2" fontId="16" fillId="0" borderId="12" xfId="0" applyNumberFormat="1" applyFont="1" applyBorder="1" applyAlignment="1">
      <alignment horizontal="center" vertical="center"/>
    </xf>
    <xf numFmtId="164" fontId="14" fillId="2" borderId="47" xfId="0" applyNumberFormat="1" applyFont="1" applyFill="1" applyBorder="1" applyAlignment="1">
      <alignment horizontal="right" vertical="center"/>
    </xf>
    <xf numFmtId="164" fontId="14" fillId="2" borderId="60" xfId="0" applyNumberFormat="1" applyFont="1" applyFill="1" applyBorder="1" applyAlignment="1">
      <alignment horizontal="right" vertical="center"/>
    </xf>
    <xf numFmtId="4" fontId="14" fillId="2" borderId="22" xfId="0" applyNumberFormat="1" applyFont="1" applyFill="1" applyBorder="1" applyAlignment="1">
      <alignment horizontal="right" vertical="center"/>
    </xf>
    <xf numFmtId="164" fontId="14" fillId="2" borderId="50" xfId="0" applyNumberFormat="1" applyFont="1" applyFill="1" applyBorder="1" applyAlignment="1">
      <alignment horizontal="right" vertical="center"/>
    </xf>
    <xf numFmtId="164" fontId="14" fillId="2" borderId="61" xfId="0" applyNumberFormat="1" applyFont="1" applyFill="1" applyBorder="1" applyAlignment="1">
      <alignment horizontal="right" vertical="center"/>
    </xf>
    <xf numFmtId="4" fontId="14" fillId="2" borderId="4" xfId="0" applyNumberFormat="1" applyFont="1" applyFill="1" applyBorder="1" applyAlignment="1">
      <alignment horizontal="right" vertical="center"/>
    </xf>
    <xf numFmtId="0" fontId="13" fillId="2" borderId="34" xfId="0" applyNumberFormat="1" applyFont="1" applyFill="1" applyBorder="1" applyAlignment="1">
      <alignment vertical="center" wrapText="1"/>
    </xf>
    <xf numFmtId="49" fontId="15" fillId="2" borderId="1" xfId="0" applyNumberFormat="1" applyFont="1" applyFill="1" applyBorder="1" applyAlignment="1">
      <alignment horizontal="center" vertical="center" wrapText="1"/>
    </xf>
    <xf numFmtId="4" fontId="14" fillId="2" borderId="12" xfId="0" applyNumberFormat="1" applyFont="1" applyFill="1" applyBorder="1" applyAlignment="1">
      <alignment horizontal="right" vertical="center"/>
    </xf>
    <xf numFmtId="4" fontId="14" fillId="0" borderId="11" xfId="0" applyNumberFormat="1" applyFont="1" applyFill="1" applyBorder="1" applyAlignment="1">
      <alignment vertical="center"/>
    </xf>
    <xf numFmtId="4" fontId="14" fillId="0" borderId="7" xfId="0" applyNumberFormat="1" applyFont="1" applyFill="1" applyBorder="1" applyAlignment="1">
      <alignment vertical="center"/>
    </xf>
    <xf numFmtId="2" fontId="16" fillId="0" borderId="22" xfId="0" applyNumberFormat="1" applyFont="1" applyBorder="1" applyAlignment="1">
      <alignment horizontal="right" vertical="center"/>
    </xf>
    <xf numFmtId="2" fontId="16" fillId="0" borderId="4" xfId="0" applyNumberFormat="1" applyFont="1" applyBorder="1" applyAlignment="1">
      <alignment horizontal="right" vertical="center"/>
    </xf>
    <xf numFmtId="164" fontId="19" fillId="2" borderId="62" xfId="0" applyNumberFormat="1" applyFont="1" applyFill="1" applyBorder="1" applyAlignment="1">
      <alignment horizontal="right" vertical="center"/>
    </xf>
    <xf numFmtId="164" fontId="14" fillId="0" borderId="4" xfId="0" applyNumberFormat="1" applyFont="1" applyFill="1" applyBorder="1" applyAlignment="1">
      <alignment horizontal="right" vertical="center"/>
    </xf>
    <xf numFmtId="164" fontId="14" fillId="0" borderId="24" xfId="0" applyNumberFormat="1" applyFont="1" applyFill="1" applyBorder="1" applyAlignment="1">
      <alignment horizontal="right" vertical="center"/>
    </xf>
    <xf numFmtId="49" fontId="22" fillId="0" borderId="50" xfId="0" applyNumberFormat="1" applyFont="1" applyBorder="1" applyAlignment="1">
      <alignment horizontal="center" vertical="center"/>
    </xf>
    <xf numFmtId="49" fontId="23" fillId="0" borderId="50" xfId="0" applyNumberFormat="1" applyFont="1" applyBorder="1" applyAlignment="1">
      <alignment horizontal="center" vertical="center"/>
    </xf>
    <xf numFmtId="0" fontId="22" fillId="0" borderId="49" xfId="0" applyNumberFormat="1" applyFont="1" applyBorder="1" applyAlignment="1">
      <alignment horizontal="left" vertical="center" wrapText="1"/>
    </xf>
    <xf numFmtId="0" fontId="22" fillId="0" borderId="62" xfId="0" applyNumberFormat="1" applyFont="1" applyBorder="1" applyAlignment="1">
      <alignment horizontal="left" vertical="center" wrapText="1"/>
    </xf>
    <xf numFmtId="49" fontId="23" fillId="2" borderId="50" xfId="0" applyNumberFormat="1" applyFont="1" applyFill="1" applyBorder="1" applyAlignment="1">
      <alignment horizontal="center" vertical="center"/>
    </xf>
    <xf numFmtId="49" fontId="14" fillId="2" borderId="50" xfId="0" applyNumberFormat="1" applyFont="1" applyFill="1" applyBorder="1" applyAlignment="1">
      <alignment horizontal="center" vertical="center"/>
    </xf>
    <xf numFmtId="49" fontId="15" fillId="2" borderId="50" xfId="0" applyNumberFormat="1" applyFont="1" applyFill="1" applyBorder="1" applyAlignment="1">
      <alignment horizontal="center" vertical="center"/>
    </xf>
    <xf numFmtId="0" fontId="23" fillId="0" borderId="49" xfId="0" applyNumberFormat="1" applyFont="1" applyBorder="1" applyAlignment="1">
      <alignment horizontal="left" vertical="center" wrapText="1"/>
    </xf>
    <xf numFmtId="0" fontId="23" fillId="0" borderId="62" xfId="0" applyNumberFormat="1" applyFont="1" applyBorder="1" applyAlignment="1">
      <alignment horizontal="left" vertical="center" wrapText="1"/>
    </xf>
    <xf numFmtId="49" fontId="14" fillId="0" borderId="50" xfId="0" applyNumberFormat="1" applyFont="1" applyBorder="1" applyAlignment="1">
      <alignment horizontal="center" vertical="center"/>
    </xf>
    <xf numFmtId="49" fontId="15" fillId="0" borderId="50" xfId="0" applyNumberFormat="1" applyFont="1" applyBorder="1" applyAlignment="1">
      <alignment horizontal="center" vertical="center"/>
    </xf>
    <xf numFmtId="4" fontId="18" fillId="0" borderId="4" xfId="0" applyNumberFormat="1" applyFont="1" applyFill="1" applyBorder="1" applyAlignment="1">
      <alignment horizontal="right" vertical="center"/>
    </xf>
    <xf numFmtId="4" fontId="16" fillId="0" borderId="4" xfId="0" applyNumberFormat="1" applyFont="1" applyBorder="1" applyAlignment="1">
      <alignment horizontal="right" vertical="center"/>
    </xf>
    <xf numFmtId="4" fontId="18" fillId="0" borderId="4" xfId="0" applyNumberFormat="1" applyFont="1" applyBorder="1" applyAlignment="1">
      <alignment horizontal="right" vertical="center"/>
    </xf>
    <xf numFmtId="4" fontId="16" fillId="0" borderId="4" xfId="0" applyNumberFormat="1" applyFont="1" applyFill="1" applyBorder="1" applyAlignment="1">
      <alignment horizontal="right" vertical="center"/>
    </xf>
    <xf numFmtId="164" fontId="14" fillId="0" borderId="71" xfId="0" applyNumberFormat="1" applyFont="1" applyBorder="1" applyAlignment="1">
      <alignment horizontal="right" vertical="center"/>
    </xf>
    <xf numFmtId="164" fontId="15" fillId="0" borderId="71" xfId="0" applyNumberFormat="1" applyFont="1" applyBorder="1" applyAlignment="1">
      <alignment horizontal="right" vertical="center"/>
    </xf>
    <xf numFmtId="164" fontId="15" fillId="0" borderId="71" xfId="0" applyNumberFormat="1" applyFont="1" applyBorder="1" applyAlignment="1">
      <alignment horizontal="center" vertical="center"/>
    </xf>
    <xf numFmtId="164" fontId="14" fillId="0" borderId="77" xfId="0" applyNumberFormat="1" applyFont="1" applyBorder="1" applyAlignment="1">
      <alignment horizontal="right" vertical="center"/>
    </xf>
    <xf numFmtId="0" fontId="15" fillId="2" borderId="49" xfId="0" applyNumberFormat="1" applyFont="1" applyFill="1" applyBorder="1" applyAlignment="1">
      <alignment horizontal="left" vertical="center" wrapText="1"/>
    </xf>
    <xf numFmtId="0" fontId="15" fillId="2" borderId="62" xfId="0" applyNumberFormat="1" applyFont="1" applyFill="1" applyBorder="1" applyAlignment="1">
      <alignment horizontal="left" vertical="center" wrapText="1"/>
    </xf>
    <xf numFmtId="49" fontId="22" fillId="2" borderId="50" xfId="0" applyNumberFormat="1" applyFont="1" applyFill="1" applyBorder="1" applyAlignment="1">
      <alignment horizontal="center" vertical="center"/>
    </xf>
    <xf numFmtId="4" fontId="18" fillId="2" borderId="4" xfId="0" applyNumberFormat="1" applyFont="1" applyFill="1" applyBorder="1" applyAlignment="1">
      <alignment horizontal="right" vertical="center"/>
    </xf>
    <xf numFmtId="164" fontId="15" fillId="2" borderId="71" xfId="0" applyNumberFormat="1" applyFont="1" applyFill="1" applyBorder="1" applyAlignment="1">
      <alignment horizontal="right" vertical="center"/>
    </xf>
    <xf numFmtId="0" fontId="16" fillId="2" borderId="16" xfId="0" applyFont="1" applyFill="1" applyBorder="1" applyAlignment="1">
      <alignment horizontal="center"/>
    </xf>
    <xf numFmtId="164" fontId="14" fillId="2" borderId="28" xfId="0" applyNumberFormat="1" applyFont="1" applyFill="1" applyBorder="1" applyAlignment="1">
      <alignment horizontal="right" vertical="center"/>
    </xf>
    <xf numFmtId="0" fontId="13" fillId="2" borderId="48" xfId="0" applyNumberFormat="1" applyFont="1" applyFill="1" applyBorder="1" applyAlignment="1">
      <alignment vertical="center" wrapText="1"/>
    </xf>
    <xf numFmtId="49" fontId="15" fillId="2" borderId="49" xfId="0" applyNumberFormat="1" applyFont="1" applyFill="1" applyBorder="1" applyAlignment="1">
      <alignment horizontal="center" vertical="center" wrapText="1"/>
    </xf>
    <xf numFmtId="164" fontId="19" fillId="2" borderId="12" xfId="0" applyNumberFormat="1" applyFont="1" applyFill="1" applyBorder="1" applyAlignment="1">
      <alignment horizontal="right" vertical="center"/>
    </xf>
    <xf numFmtId="4" fontId="20" fillId="2" borderId="27" xfId="0" applyNumberFormat="1" applyFont="1" applyFill="1" applyBorder="1"/>
    <xf numFmtId="0" fontId="15" fillId="2" borderId="29" xfId="0" applyNumberFormat="1" applyFont="1" applyFill="1" applyBorder="1" applyAlignment="1">
      <alignment horizontal="center" vertical="center" wrapText="1"/>
    </xf>
    <xf numFmtId="0" fontId="15" fillId="2" borderId="52" xfId="0" applyNumberFormat="1" applyFont="1" applyFill="1" applyBorder="1" applyAlignment="1">
      <alignment horizontal="center" vertical="center" wrapText="1"/>
    </xf>
    <xf numFmtId="0" fontId="15" fillId="2" borderId="12" xfId="0" applyNumberFormat="1" applyFont="1" applyFill="1" applyBorder="1" applyAlignment="1">
      <alignment horizontal="center" vertical="center" wrapText="1"/>
    </xf>
    <xf numFmtId="0" fontId="18" fillId="2" borderId="16" xfId="0" applyFont="1" applyFill="1" applyBorder="1" applyAlignment="1">
      <alignment horizontal="center" vertical="center"/>
    </xf>
    <xf numFmtId="4" fontId="16" fillId="0" borderId="22" xfId="0" applyNumberFormat="1" applyFont="1" applyBorder="1" applyAlignment="1">
      <alignment horizontal="right" vertical="center"/>
    </xf>
    <xf numFmtId="164" fontId="14" fillId="0" borderId="78" xfId="0" applyNumberFormat="1" applyFont="1" applyBorder="1" applyAlignment="1">
      <alignment horizontal="right" vertical="center"/>
    </xf>
    <xf numFmtId="49" fontId="22" fillId="0" borderId="79" xfId="0" applyNumberFormat="1" applyFont="1" applyBorder="1" applyAlignment="1">
      <alignment horizontal="center" vertical="center"/>
    </xf>
    <xf numFmtId="1" fontId="18" fillId="0" borderId="4" xfId="0" applyNumberFormat="1" applyFont="1" applyFill="1" applyBorder="1" applyAlignment="1">
      <alignment horizontal="center" vertical="center"/>
    </xf>
    <xf numFmtId="1" fontId="16" fillId="0" borderId="22" xfId="0" applyNumberFormat="1" applyFont="1" applyFill="1" applyBorder="1" applyAlignment="1">
      <alignment horizontal="center" vertical="center"/>
    </xf>
    <xf numFmtId="1" fontId="16" fillId="0" borderId="4" xfId="0" applyNumberFormat="1" applyFont="1" applyFill="1" applyBorder="1" applyAlignment="1">
      <alignment horizontal="center" vertical="center"/>
    </xf>
    <xf numFmtId="1" fontId="24" fillId="0" borderId="4" xfId="0" applyNumberFormat="1" applyFont="1" applyFill="1" applyBorder="1" applyAlignment="1">
      <alignment horizontal="center" vertical="center"/>
    </xf>
    <xf numFmtId="1" fontId="25" fillId="0" borderId="4" xfId="0" applyNumberFormat="1" applyFont="1" applyFill="1" applyBorder="1" applyAlignment="1">
      <alignment horizontal="center" vertical="center"/>
    </xf>
    <xf numFmtId="1" fontId="18" fillId="2" borderId="4" xfId="0" applyNumberFormat="1" applyFont="1" applyFill="1" applyBorder="1" applyAlignment="1">
      <alignment horizontal="center" vertical="center"/>
    </xf>
    <xf numFmtId="0" fontId="26" fillId="0" borderId="4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14" fillId="0" borderId="49" xfId="0" applyNumberFormat="1" applyFont="1" applyBorder="1" applyAlignment="1">
      <alignment horizontal="left" vertical="center" wrapText="1"/>
    </xf>
    <xf numFmtId="0" fontId="14" fillId="0" borderId="62" xfId="0" applyNumberFormat="1" applyFont="1" applyBorder="1" applyAlignment="1">
      <alignment horizontal="left" vertical="center" wrapText="1"/>
    </xf>
    <xf numFmtId="0" fontId="15" fillId="0" borderId="49" xfId="0" applyNumberFormat="1" applyFont="1" applyBorder="1" applyAlignment="1">
      <alignment horizontal="left" vertical="center" wrapText="1"/>
    </xf>
    <xf numFmtId="0" fontId="15" fillId="0" borderId="62" xfId="0" applyNumberFormat="1" applyFont="1" applyBorder="1" applyAlignment="1">
      <alignment horizontal="left" vertical="center" wrapText="1"/>
    </xf>
    <xf numFmtId="0" fontId="23" fillId="0" borderId="49" xfId="0" applyNumberFormat="1" applyFont="1" applyBorder="1" applyAlignment="1">
      <alignment horizontal="left" vertical="center" wrapText="1"/>
    </xf>
    <xf numFmtId="0" fontId="23" fillId="0" borderId="62" xfId="0" applyNumberFormat="1" applyFont="1" applyBorder="1" applyAlignment="1">
      <alignment horizontal="left" vertical="center" wrapText="1"/>
    </xf>
    <xf numFmtId="0" fontId="18" fillId="0" borderId="4" xfId="0" applyFont="1" applyBorder="1" applyAlignment="1">
      <alignment horizontal="center" vertical="center"/>
    </xf>
    <xf numFmtId="1" fontId="16" fillId="2" borderId="4" xfId="0" applyNumberFormat="1" applyFont="1" applyFill="1" applyBorder="1" applyAlignment="1">
      <alignment horizontal="center" vertical="center"/>
    </xf>
    <xf numFmtId="164" fontId="14" fillId="0" borderId="71" xfId="0" applyNumberFormat="1" applyFont="1" applyBorder="1" applyAlignment="1">
      <alignment horizontal="center" vertical="center"/>
    </xf>
    <xf numFmtId="164" fontId="14" fillId="0" borderId="4" xfId="0" applyNumberFormat="1" applyFont="1" applyFill="1" applyBorder="1" applyAlignment="1">
      <alignment horizontal="right" vertical="center"/>
    </xf>
    <xf numFmtId="49" fontId="19" fillId="2" borderId="1" xfId="0" applyNumberFormat="1" applyFont="1" applyFill="1" applyBorder="1" applyAlignment="1">
      <alignment horizontal="center" vertical="center" wrapText="1"/>
    </xf>
    <xf numFmtId="164" fontId="19" fillId="2" borderId="51" xfId="0" applyNumberFormat="1" applyFont="1" applyFill="1" applyBorder="1" applyAlignment="1">
      <alignment horizontal="right" vertical="center"/>
    </xf>
    <xf numFmtId="164" fontId="19" fillId="0" borderId="63" xfId="0" applyNumberFormat="1" applyFont="1" applyBorder="1" applyAlignment="1">
      <alignment horizontal="right" vertical="center"/>
    </xf>
    <xf numFmtId="4" fontId="19" fillId="2" borderId="24" xfId="0" applyNumberFormat="1" applyFont="1" applyFill="1" applyBorder="1" applyAlignment="1">
      <alignment horizontal="right" vertical="center"/>
    </xf>
    <xf numFmtId="2" fontId="20" fillId="2" borderId="4" xfId="0" applyNumberFormat="1" applyFont="1" applyFill="1" applyBorder="1" applyAlignment="1">
      <alignment horizontal="right" vertical="center"/>
    </xf>
    <xf numFmtId="164" fontId="14" fillId="0" borderId="4" xfId="0" applyNumberFormat="1" applyFont="1" applyFill="1" applyBorder="1" applyAlignment="1">
      <alignment horizontal="right" vertical="center"/>
    </xf>
    <xf numFmtId="49" fontId="14" fillId="3" borderId="4" xfId="0" applyNumberFormat="1" applyFont="1" applyFill="1" applyBorder="1" applyAlignment="1">
      <alignment horizontal="center" vertical="center"/>
    </xf>
    <xf numFmtId="0" fontId="14" fillId="3" borderId="23" xfId="0" applyNumberFormat="1" applyFont="1" applyFill="1" applyBorder="1" applyAlignment="1">
      <alignment horizontal="left" vertical="center" wrapText="1"/>
    </xf>
    <xf numFmtId="164" fontId="14" fillId="0" borderId="4" xfId="0" applyNumberFormat="1" applyFont="1" applyFill="1" applyBorder="1" applyAlignment="1">
      <alignment horizontal="right" vertical="center"/>
    </xf>
    <xf numFmtId="164" fontId="14" fillId="2" borderId="83" xfId="0" applyNumberFormat="1" applyFont="1" applyFill="1" applyBorder="1" applyAlignment="1">
      <alignment horizontal="right" vertical="center"/>
    </xf>
    <xf numFmtId="164" fontId="14" fillId="2" borderId="79" xfId="0" applyNumberFormat="1" applyFont="1" applyFill="1" applyBorder="1" applyAlignment="1">
      <alignment horizontal="right" vertical="center"/>
    </xf>
    <xf numFmtId="164" fontId="19" fillId="2" borderId="4" xfId="0" applyNumberFormat="1" applyFont="1" applyFill="1" applyBorder="1" applyAlignment="1">
      <alignment horizontal="right" vertical="center"/>
    </xf>
    <xf numFmtId="164" fontId="14" fillId="4" borderId="4" xfId="0" applyNumberFormat="1" applyFont="1" applyFill="1" applyBorder="1" applyAlignment="1">
      <alignment horizontal="right" vertical="center"/>
    </xf>
    <xf numFmtId="2" fontId="16" fillId="4" borderId="22" xfId="0" applyNumberFormat="1" applyFont="1" applyFill="1" applyBorder="1" applyAlignment="1">
      <alignment horizontal="center" vertical="center"/>
    </xf>
    <xf numFmtId="164" fontId="14" fillId="4" borderId="22" xfId="0" applyNumberFormat="1" applyFont="1" applyFill="1" applyBorder="1" applyAlignment="1">
      <alignment horizontal="right" vertical="center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/>
    </xf>
    <xf numFmtId="0" fontId="10" fillId="0" borderId="4" xfId="0" applyFont="1" applyBorder="1"/>
    <xf numFmtId="49" fontId="22" fillId="0" borderId="70" xfId="0" applyNumberFormat="1" applyFont="1" applyBorder="1" applyAlignment="1">
      <alignment horizontal="center" vertical="center"/>
    </xf>
    <xf numFmtId="0" fontId="22" fillId="0" borderId="71" xfId="0" applyNumberFormat="1" applyFont="1" applyBorder="1" applyAlignment="1">
      <alignment horizontal="left" vertical="center" wrapText="1"/>
    </xf>
    <xf numFmtId="0" fontId="22" fillId="0" borderId="49" xfId="0" applyNumberFormat="1" applyFont="1" applyBorder="1" applyAlignment="1">
      <alignment horizontal="left" vertical="center" wrapText="1"/>
    </xf>
    <xf numFmtId="0" fontId="22" fillId="0" borderId="62" xfId="0" applyNumberFormat="1" applyFont="1" applyBorder="1" applyAlignment="1">
      <alignment horizontal="left" vertical="center" wrapText="1"/>
    </xf>
    <xf numFmtId="164" fontId="14" fillId="0" borderId="70" xfId="0" applyNumberFormat="1" applyFont="1" applyBorder="1" applyAlignment="1">
      <alignment vertical="center"/>
    </xf>
    <xf numFmtId="49" fontId="22" fillId="0" borderId="80" xfId="0" applyNumberFormat="1" applyFont="1" applyBorder="1" applyAlignment="1">
      <alignment horizontal="center" vertical="center"/>
    </xf>
    <xf numFmtId="0" fontId="22" fillId="0" borderId="78" xfId="0" applyNumberFormat="1" applyFont="1" applyBorder="1" applyAlignment="1">
      <alignment horizontal="left" vertical="center" wrapText="1"/>
    </xf>
    <xf numFmtId="0" fontId="22" fillId="0" borderId="81" xfId="0" applyNumberFormat="1" applyFont="1" applyBorder="1" applyAlignment="1">
      <alignment horizontal="left" vertical="center" wrapText="1"/>
    </xf>
    <xf numFmtId="0" fontId="22" fillId="0" borderId="82" xfId="0" applyNumberFormat="1" applyFont="1" applyBorder="1" applyAlignment="1">
      <alignment horizontal="left" vertical="center" wrapText="1"/>
    </xf>
    <xf numFmtId="164" fontId="14" fillId="0" borderId="80" xfId="0" applyNumberFormat="1" applyFont="1" applyBorder="1" applyAlignment="1">
      <alignment vertical="center"/>
    </xf>
    <xf numFmtId="49" fontId="23" fillId="0" borderId="70" xfId="0" applyNumberFormat="1" applyFont="1" applyBorder="1" applyAlignment="1">
      <alignment horizontal="center" vertical="center"/>
    </xf>
    <xf numFmtId="0" fontId="23" fillId="0" borderId="71" xfId="0" applyNumberFormat="1" applyFont="1" applyBorder="1" applyAlignment="1">
      <alignment horizontal="left" vertical="center" wrapText="1"/>
    </xf>
    <xf numFmtId="0" fontId="23" fillId="0" borderId="49" xfId="0" applyNumberFormat="1" applyFont="1" applyBorder="1" applyAlignment="1">
      <alignment horizontal="left" vertical="center" wrapText="1"/>
    </xf>
    <xf numFmtId="0" fontId="23" fillId="0" borderId="62" xfId="0" applyNumberFormat="1" applyFont="1" applyBorder="1" applyAlignment="1">
      <alignment horizontal="left" vertical="center" wrapText="1"/>
    </xf>
    <xf numFmtId="164" fontId="15" fillId="0" borderId="70" xfId="0" applyNumberFormat="1" applyFont="1" applyBorder="1" applyAlignment="1">
      <alignment vertical="center"/>
    </xf>
    <xf numFmtId="4" fontId="5" fillId="0" borderId="4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wrapText="1"/>
    </xf>
    <xf numFmtId="2" fontId="7" fillId="0" borderId="4" xfId="0" applyNumberFormat="1" applyFont="1" applyBorder="1" applyAlignment="1">
      <alignment horizontal="center" vertical="center" wrapText="1"/>
    </xf>
    <xf numFmtId="0" fontId="26" fillId="0" borderId="4" xfId="0" applyNumberFormat="1" applyFont="1" applyBorder="1" applyAlignment="1">
      <alignment horizontal="center" vertical="center" wrapText="1"/>
    </xf>
    <xf numFmtId="164" fontId="15" fillId="0" borderId="71" xfId="0" applyNumberFormat="1" applyFont="1" applyBorder="1" applyAlignment="1">
      <alignment horizontal="center" vertical="center"/>
    </xf>
    <xf numFmtId="164" fontId="15" fillId="0" borderId="49" xfId="0" applyNumberFormat="1" applyFont="1" applyBorder="1" applyAlignment="1">
      <alignment horizontal="center" vertical="center"/>
    </xf>
    <xf numFmtId="164" fontId="15" fillId="0" borderId="76" xfId="0" applyNumberFormat="1" applyFont="1" applyBorder="1" applyAlignment="1">
      <alignment horizontal="center" vertical="center"/>
    </xf>
    <xf numFmtId="49" fontId="23" fillId="2" borderId="70" xfId="0" applyNumberFormat="1" applyFont="1" applyFill="1" applyBorder="1" applyAlignment="1">
      <alignment horizontal="center" vertical="center"/>
    </xf>
    <xf numFmtId="0" fontId="23" fillId="2" borderId="71" xfId="0" applyNumberFormat="1" applyFont="1" applyFill="1" applyBorder="1" applyAlignment="1">
      <alignment horizontal="left" vertical="center" wrapText="1"/>
    </xf>
    <xf numFmtId="0" fontId="23" fillId="2" borderId="49" xfId="0" applyNumberFormat="1" applyFont="1" applyFill="1" applyBorder="1" applyAlignment="1">
      <alignment horizontal="left" vertical="center" wrapText="1"/>
    </xf>
    <xf numFmtId="0" fontId="23" fillId="2" borderId="62" xfId="0" applyNumberFormat="1" applyFont="1" applyFill="1" applyBorder="1" applyAlignment="1">
      <alignment horizontal="left" vertical="center" wrapText="1"/>
    </xf>
    <xf numFmtId="164" fontId="15" fillId="2" borderId="70" xfId="0" applyNumberFormat="1" applyFont="1" applyFill="1" applyBorder="1" applyAlignment="1">
      <alignment vertical="center"/>
    </xf>
    <xf numFmtId="49" fontId="14" fillId="2" borderId="70" xfId="0" applyNumberFormat="1" applyFont="1" applyFill="1" applyBorder="1" applyAlignment="1">
      <alignment horizontal="center" vertical="center"/>
    </xf>
    <xf numFmtId="0" fontId="14" fillId="2" borderId="71" xfId="0" applyNumberFormat="1" applyFont="1" applyFill="1" applyBorder="1" applyAlignment="1">
      <alignment horizontal="left" vertical="center" wrapText="1"/>
    </xf>
    <xf numFmtId="0" fontId="14" fillId="2" borderId="49" xfId="0" applyNumberFormat="1" applyFont="1" applyFill="1" applyBorder="1" applyAlignment="1">
      <alignment horizontal="left" vertical="center" wrapText="1"/>
    </xf>
    <xf numFmtId="0" fontId="14" fillId="2" borderId="62" xfId="0" applyNumberFormat="1" applyFont="1" applyFill="1" applyBorder="1" applyAlignment="1">
      <alignment horizontal="left" vertical="center" wrapText="1"/>
    </xf>
    <xf numFmtId="164" fontId="14" fillId="2" borderId="70" xfId="0" applyNumberFormat="1" applyFont="1" applyFill="1" applyBorder="1" applyAlignment="1">
      <alignment vertical="center"/>
    </xf>
    <xf numFmtId="0" fontId="14" fillId="0" borderId="71" xfId="0" applyNumberFormat="1" applyFont="1" applyBorder="1" applyAlignment="1">
      <alignment horizontal="left" vertical="center" wrapText="1"/>
    </xf>
    <xf numFmtId="0" fontId="14" fillId="0" borderId="49" xfId="0" applyNumberFormat="1" applyFont="1" applyBorder="1" applyAlignment="1">
      <alignment horizontal="left" vertical="center" wrapText="1"/>
    </xf>
    <xf numFmtId="0" fontId="14" fillId="0" borderId="62" xfId="0" applyNumberFormat="1" applyFont="1" applyBorder="1" applyAlignment="1">
      <alignment horizontal="left" vertical="center" wrapText="1"/>
    </xf>
    <xf numFmtId="49" fontId="15" fillId="0" borderId="70" xfId="0" applyNumberFormat="1" applyFont="1" applyBorder="1" applyAlignment="1">
      <alignment horizontal="center" vertical="center"/>
    </xf>
    <xf numFmtId="0" fontId="15" fillId="0" borderId="71" xfId="0" applyNumberFormat="1" applyFont="1" applyBorder="1" applyAlignment="1">
      <alignment horizontal="left" vertical="center" wrapText="1"/>
    </xf>
    <xf numFmtId="0" fontId="15" fillId="0" borderId="49" xfId="0" applyNumberFormat="1" applyFont="1" applyBorder="1" applyAlignment="1">
      <alignment horizontal="left" vertical="center" wrapText="1"/>
    </xf>
    <xf numFmtId="0" fontId="15" fillId="0" borderId="62" xfId="0" applyNumberFormat="1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11" fillId="0" borderId="1" xfId="0" applyNumberFormat="1" applyFont="1" applyBorder="1" applyAlignment="1">
      <alignment horizontal="center" vertical="center"/>
    </xf>
    <xf numFmtId="4" fontId="5" fillId="0" borderId="8" xfId="0" applyNumberFormat="1" applyFont="1" applyBorder="1" applyAlignment="1">
      <alignment horizontal="center" vertical="center" wrapText="1"/>
    </xf>
    <xf numFmtId="4" fontId="5" fillId="0" borderId="3" xfId="0" applyNumberFormat="1" applyFont="1" applyBorder="1" applyAlignment="1">
      <alignment horizontal="center" vertical="center" wrapText="1"/>
    </xf>
    <xf numFmtId="4" fontId="5" fillId="0" borderId="9" xfId="0" applyNumberFormat="1" applyFont="1" applyBorder="1" applyAlignment="1">
      <alignment horizontal="center" vertical="center" wrapText="1"/>
    </xf>
    <xf numFmtId="4" fontId="5" fillId="0" borderId="10" xfId="0" applyNumberFormat="1" applyFont="1" applyBorder="1" applyAlignment="1">
      <alignment horizontal="center" vertical="center" wrapText="1"/>
    </xf>
    <xf numFmtId="4" fontId="5" fillId="0" borderId="2" xfId="0" applyNumberFormat="1" applyFont="1" applyBorder="1" applyAlignment="1">
      <alignment horizontal="center" vertical="center" wrapText="1"/>
    </xf>
    <xf numFmtId="4" fontId="5" fillId="0" borderId="11" xfId="0" applyNumberFormat="1" applyFont="1" applyBorder="1" applyAlignment="1">
      <alignment horizontal="center" vertical="center" wrapText="1"/>
    </xf>
    <xf numFmtId="0" fontId="23" fillId="0" borderId="70" xfId="0" applyNumberFormat="1" applyFont="1" applyBorder="1" applyAlignment="1">
      <alignment horizontal="left" vertical="center" wrapText="1"/>
    </xf>
    <xf numFmtId="0" fontId="15" fillId="0" borderId="71" xfId="0" applyNumberFormat="1" applyFont="1" applyBorder="1" applyAlignment="1">
      <alignment horizontal="center" vertical="center" wrapText="1"/>
    </xf>
    <xf numFmtId="0" fontId="15" fillId="0" borderId="49" xfId="0" applyNumberFormat="1" applyFont="1" applyBorder="1" applyAlignment="1">
      <alignment horizontal="center" vertical="center" wrapText="1"/>
    </xf>
    <xf numFmtId="0" fontId="22" fillId="0" borderId="72" xfId="0" applyNumberFormat="1" applyFont="1" applyBorder="1" applyAlignment="1">
      <alignment horizontal="left" vertical="center" wrapText="1"/>
    </xf>
    <xf numFmtId="0" fontId="22" fillId="0" borderId="73" xfId="0" applyNumberFormat="1" applyFont="1" applyBorder="1" applyAlignment="1">
      <alignment horizontal="left" vertical="center" wrapText="1"/>
    </xf>
    <xf numFmtId="0" fontId="22" fillId="0" borderId="74" xfId="0" applyNumberFormat="1" applyFont="1" applyBorder="1" applyAlignment="1">
      <alignment horizontal="left" vertical="center" wrapText="1"/>
    </xf>
    <xf numFmtId="164" fontId="14" fillId="0" borderId="75" xfId="0" applyNumberFormat="1" applyFont="1" applyBorder="1" applyAlignment="1">
      <alignment vertical="center"/>
    </xf>
    <xf numFmtId="164" fontId="15" fillId="0" borderId="71" xfId="0" applyNumberFormat="1" applyFont="1" applyBorder="1" applyAlignment="1">
      <alignment vertical="center"/>
    </xf>
    <xf numFmtId="164" fontId="15" fillId="0" borderId="49" xfId="0" applyNumberFormat="1" applyFont="1" applyBorder="1" applyAlignment="1">
      <alignment vertical="center"/>
    </xf>
    <xf numFmtId="164" fontId="15" fillId="0" borderId="76" xfId="0" applyNumberFormat="1" applyFont="1" applyBorder="1" applyAlignment="1">
      <alignment vertical="center"/>
    </xf>
    <xf numFmtId="0" fontId="15" fillId="2" borderId="71" xfId="0" applyNumberFormat="1" applyFont="1" applyFill="1" applyBorder="1" applyAlignment="1">
      <alignment horizontal="center" vertical="center" wrapText="1"/>
    </xf>
    <xf numFmtId="0" fontId="15" fillId="2" borderId="49" xfId="0" applyNumberFormat="1" applyFont="1" applyFill="1" applyBorder="1" applyAlignment="1">
      <alignment horizontal="center" vertical="center" wrapText="1"/>
    </xf>
    <xf numFmtId="164" fontId="15" fillId="2" borderId="71" xfId="0" applyNumberFormat="1" applyFont="1" applyFill="1" applyBorder="1" applyAlignment="1">
      <alignment vertical="center"/>
    </xf>
    <xf numFmtId="164" fontId="15" fillId="2" borderId="49" xfId="0" applyNumberFormat="1" applyFont="1" applyFill="1" applyBorder="1" applyAlignment="1">
      <alignment vertical="center"/>
    </xf>
    <xf numFmtId="164" fontId="15" fillId="2" borderId="76" xfId="0" applyNumberFormat="1" applyFont="1" applyFill="1" applyBorder="1" applyAlignment="1">
      <alignment vertical="center"/>
    </xf>
    <xf numFmtId="49" fontId="15" fillId="2" borderId="70" xfId="0" applyNumberFormat="1" applyFont="1" applyFill="1" applyBorder="1" applyAlignment="1">
      <alignment horizontal="center" vertical="center"/>
    </xf>
    <xf numFmtId="0" fontId="15" fillId="2" borderId="71" xfId="0" applyNumberFormat="1" applyFont="1" applyFill="1" applyBorder="1" applyAlignment="1">
      <alignment horizontal="left" vertical="center" wrapText="1"/>
    </xf>
    <xf numFmtId="0" fontId="15" fillId="2" borderId="49" xfId="0" applyNumberFormat="1" applyFont="1" applyFill="1" applyBorder="1" applyAlignment="1">
      <alignment horizontal="left" vertical="center" wrapText="1"/>
    </xf>
    <xf numFmtId="0" fontId="15" fillId="2" borderId="62" xfId="0" applyNumberFormat="1" applyFont="1" applyFill="1" applyBorder="1" applyAlignment="1">
      <alignment horizontal="left" vertical="center" wrapText="1"/>
    </xf>
    <xf numFmtId="49" fontId="14" fillId="0" borderId="71" xfId="0" applyNumberFormat="1" applyFont="1" applyBorder="1" applyAlignment="1">
      <alignment horizontal="center" vertical="center"/>
    </xf>
    <xf numFmtId="49" fontId="22" fillId="0" borderId="62" xfId="0" applyNumberFormat="1" applyFont="1" applyBorder="1" applyAlignment="1">
      <alignment horizontal="center" vertical="center"/>
    </xf>
    <xf numFmtId="0" fontId="14" fillId="0" borderId="71" xfId="0" applyNumberFormat="1" applyFont="1" applyBorder="1" applyAlignment="1">
      <alignment horizontal="center" vertical="center" wrapText="1"/>
    </xf>
    <xf numFmtId="0" fontId="22" fillId="0" borderId="49" xfId="0" applyNumberFormat="1" applyFont="1" applyBorder="1" applyAlignment="1">
      <alignment horizontal="center" vertical="center" wrapText="1"/>
    </xf>
    <xf numFmtId="164" fontId="14" fillId="0" borderId="71" xfId="0" applyNumberFormat="1" applyFont="1" applyBorder="1" applyAlignment="1">
      <alignment vertical="center"/>
    </xf>
    <xf numFmtId="164" fontId="14" fillId="0" borderId="49" xfId="0" applyNumberFormat="1" applyFont="1" applyBorder="1" applyAlignment="1">
      <alignment vertical="center"/>
    </xf>
    <xf numFmtId="164" fontId="14" fillId="0" borderId="76" xfId="0" applyNumberFormat="1" applyFont="1" applyBorder="1" applyAlignment="1">
      <alignment vertical="center"/>
    </xf>
    <xf numFmtId="0" fontId="14" fillId="0" borderId="49" xfId="0" applyNumberFormat="1" applyFont="1" applyBorder="1" applyAlignment="1">
      <alignment horizontal="center" vertical="center" wrapText="1"/>
    </xf>
    <xf numFmtId="0" fontId="23" fillId="0" borderId="49" xfId="0" applyNumberFormat="1" applyFont="1" applyBorder="1" applyAlignment="1">
      <alignment horizontal="center" vertical="center" wrapText="1"/>
    </xf>
    <xf numFmtId="0" fontId="14" fillId="3" borderId="13" xfId="0" applyNumberFormat="1" applyFont="1" applyFill="1" applyBorder="1" applyAlignment="1">
      <alignment horizontal="left" vertical="center"/>
    </xf>
    <xf numFmtId="0" fontId="14" fillId="3" borderId="26" xfId="0" applyNumberFormat="1" applyFont="1" applyFill="1" applyBorder="1" applyAlignment="1">
      <alignment horizontal="left" vertical="center"/>
    </xf>
    <xf numFmtId="0" fontId="14" fillId="3" borderId="26" xfId="0" applyNumberFormat="1" applyFont="1" applyFill="1" applyBorder="1" applyAlignment="1">
      <alignment horizontal="left" vertical="center" wrapText="1"/>
    </xf>
    <xf numFmtId="0" fontId="14" fillId="3" borderId="27" xfId="0" applyNumberFormat="1" applyFont="1" applyFill="1" applyBorder="1" applyAlignment="1">
      <alignment horizontal="left" vertical="center"/>
    </xf>
    <xf numFmtId="164" fontId="22" fillId="2" borderId="58" xfId="0" applyNumberFormat="1" applyFont="1" applyFill="1" applyBorder="1" applyAlignment="1">
      <alignment horizontal="right" vertical="center"/>
    </xf>
    <xf numFmtId="164" fontId="22" fillId="2" borderId="28" xfId="0" applyNumberFormat="1" applyFont="1" applyFill="1" applyBorder="1" applyAlignment="1">
      <alignment horizontal="right" vertical="center"/>
    </xf>
    <xf numFmtId="164" fontId="14" fillId="2" borderId="28" xfId="0" applyNumberFormat="1" applyFont="1" applyFill="1" applyBorder="1" applyAlignment="1">
      <alignment horizontal="right" vertical="center"/>
    </xf>
    <xf numFmtId="164" fontId="14" fillId="2" borderId="26" xfId="0" applyNumberFormat="1" applyFont="1" applyFill="1" applyBorder="1" applyAlignment="1">
      <alignment horizontal="right" vertical="center"/>
    </xf>
    <xf numFmtId="164" fontId="14" fillId="2" borderId="69" xfId="0" applyNumberFormat="1" applyFont="1" applyFill="1" applyBorder="1" applyAlignment="1">
      <alignment horizontal="right" vertical="center"/>
    </xf>
    <xf numFmtId="164" fontId="14" fillId="2" borderId="54" xfId="0" applyNumberFormat="1" applyFont="1" applyFill="1" applyBorder="1" applyAlignment="1">
      <alignment horizontal="right" vertical="center"/>
    </xf>
    <xf numFmtId="164" fontId="14" fillId="2" borderId="58" xfId="0" applyNumberFormat="1" applyFont="1" applyFill="1" applyBorder="1" applyAlignment="1">
      <alignment horizontal="right" vertical="center"/>
    </xf>
    <xf numFmtId="4" fontId="14" fillId="2" borderId="58" xfId="0" applyNumberFormat="1" applyFont="1" applyFill="1" applyBorder="1" applyAlignment="1">
      <alignment horizontal="right" vertical="center"/>
    </xf>
    <xf numFmtId="164" fontId="14" fillId="0" borderId="4" xfId="0" applyNumberFormat="1" applyFont="1" applyFill="1" applyBorder="1" applyAlignment="1">
      <alignment horizontal="right" vertical="center"/>
    </xf>
    <xf numFmtId="4" fontId="14" fillId="0" borderId="4" xfId="0" applyNumberFormat="1" applyFont="1" applyFill="1" applyBorder="1" applyAlignment="1">
      <alignment horizontal="right" vertical="center"/>
    </xf>
    <xf numFmtId="0" fontId="15" fillId="3" borderId="24" xfId="0" applyNumberFormat="1" applyFont="1" applyFill="1" applyBorder="1" applyAlignment="1">
      <alignment horizontal="left" vertical="center" wrapText="1"/>
    </xf>
    <xf numFmtId="49" fontId="15" fillId="3" borderId="4" xfId="0" applyNumberFormat="1" applyFont="1" applyFill="1" applyBorder="1" applyAlignment="1">
      <alignment horizontal="center" vertical="center" wrapText="1"/>
    </xf>
    <xf numFmtId="49" fontId="15" fillId="3" borderId="4" xfId="0" applyNumberFormat="1" applyFont="1" applyFill="1" applyBorder="1" applyAlignment="1">
      <alignment horizontal="center" vertical="center"/>
    </xf>
    <xf numFmtId="164" fontId="23" fillId="0" borderId="4" xfId="0" applyNumberFormat="1" applyFont="1" applyFill="1" applyBorder="1" applyAlignment="1">
      <alignment horizontal="right" vertical="center"/>
    </xf>
    <xf numFmtId="164" fontId="23" fillId="0" borderId="5" xfId="0" applyNumberFormat="1" applyFont="1" applyFill="1" applyBorder="1" applyAlignment="1">
      <alignment horizontal="right" vertical="center"/>
    </xf>
    <xf numFmtId="164" fontId="15" fillId="0" borderId="65" xfId="0" applyNumberFormat="1" applyFont="1" applyFill="1" applyBorder="1" applyAlignment="1">
      <alignment horizontal="right" vertical="center"/>
    </xf>
    <xf numFmtId="164" fontId="15" fillId="0" borderId="68" xfId="0" applyNumberFormat="1" applyFont="1" applyFill="1" applyBorder="1" applyAlignment="1">
      <alignment horizontal="right" vertical="center"/>
    </xf>
    <xf numFmtId="164" fontId="15" fillId="0" borderId="66" xfId="0" applyNumberFormat="1" applyFont="1" applyFill="1" applyBorder="1" applyAlignment="1">
      <alignment horizontal="right" vertical="center"/>
    </xf>
    <xf numFmtId="164" fontId="14" fillId="0" borderId="24" xfId="0" applyNumberFormat="1" applyFont="1" applyFill="1" applyBorder="1" applyAlignment="1">
      <alignment horizontal="right" vertical="center"/>
    </xf>
    <xf numFmtId="4" fontId="14" fillId="0" borderId="24" xfId="0" applyNumberFormat="1" applyFont="1" applyFill="1" applyBorder="1" applyAlignment="1">
      <alignment horizontal="right" vertical="center"/>
    </xf>
    <xf numFmtId="0" fontId="14" fillId="3" borderId="25" xfId="0" applyNumberFormat="1" applyFont="1" applyFill="1" applyBorder="1" applyAlignment="1">
      <alignment horizontal="left" vertical="center" wrapText="1"/>
    </xf>
    <xf numFmtId="0" fontId="14" fillId="3" borderId="24" xfId="0" applyNumberFormat="1" applyFont="1" applyFill="1" applyBorder="1" applyAlignment="1">
      <alignment horizontal="left" vertical="center" wrapText="1"/>
    </xf>
    <xf numFmtId="49" fontId="14" fillId="3" borderId="4" xfId="0" applyNumberFormat="1" applyFont="1" applyFill="1" applyBorder="1" applyAlignment="1">
      <alignment horizontal="center" vertical="center" wrapText="1"/>
    </xf>
    <xf numFmtId="49" fontId="14" fillId="3" borderId="4" xfId="0" applyNumberFormat="1" applyFont="1" applyFill="1" applyBorder="1" applyAlignment="1">
      <alignment horizontal="center" vertical="center"/>
    </xf>
    <xf numFmtId="164" fontId="22" fillId="0" borderId="4" xfId="0" applyNumberFormat="1" applyFont="1" applyFill="1" applyBorder="1" applyAlignment="1">
      <alignment horizontal="right" vertical="center"/>
    </xf>
    <xf numFmtId="164" fontId="22" fillId="0" borderId="5" xfId="0" applyNumberFormat="1" applyFont="1" applyFill="1" applyBorder="1" applyAlignment="1">
      <alignment horizontal="right" vertical="center"/>
    </xf>
    <xf numFmtId="164" fontId="14" fillId="0" borderId="5" xfId="0" applyNumberFormat="1" applyFont="1" applyFill="1" applyBorder="1" applyAlignment="1">
      <alignment horizontal="right" vertical="center"/>
    </xf>
    <xf numFmtId="164" fontId="14" fillId="0" borderId="6" xfId="0" applyNumberFormat="1" applyFont="1" applyFill="1" applyBorder="1" applyAlignment="1">
      <alignment horizontal="right" vertical="center"/>
    </xf>
    <xf numFmtId="164" fontId="14" fillId="0" borderId="7" xfId="0" applyNumberFormat="1" applyFont="1" applyFill="1" applyBorder="1" applyAlignment="1">
      <alignment horizontal="right" vertical="center"/>
    </xf>
    <xf numFmtId="164" fontId="15" fillId="0" borderId="5" xfId="0" applyNumberFormat="1" applyFont="1" applyFill="1" applyBorder="1" applyAlignment="1">
      <alignment horizontal="right" vertical="center"/>
    </xf>
    <xf numFmtId="164" fontId="15" fillId="0" borderId="6" xfId="0" applyNumberFormat="1" applyFont="1" applyFill="1" applyBorder="1" applyAlignment="1">
      <alignment horizontal="right" vertical="center"/>
    </xf>
    <xf numFmtId="164" fontId="15" fillId="0" borderId="7" xfId="0" applyNumberFormat="1" applyFont="1" applyFill="1" applyBorder="1" applyAlignment="1">
      <alignment horizontal="right" vertical="center"/>
    </xf>
    <xf numFmtId="164" fontId="15" fillId="0" borderId="4" xfId="0" applyNumberFormat="1" applyFont="1" applyFill="1" applyBorder="1" applyAlignment="1">
      <alignment horizontal="right" vertical="center"/>
    </xf>
    <xf numFmtId="0" fontId="15" fillId="3" borderId="5" xfId="0" applyNumberFormat="1" applyFont="1" applyFill="1" applyBorder="1" applyAlignment="1">
      <alignment horizontal="left" vertical="center" wrapText="1"/>
    </xf>
    <xf numFmtId="0" fontId="15" fillId="3" borderId="6" xfId="0" applyNumberFormat="1" applyFont="1" applyFill="1" applyBorder="1" applyAlignment="1">
      <alignment horizontal="left" vertical="center" wrapText="1"/>
    </xf>
    <xf numFmtId="0" fontId="15" fillId="3" borderId="7" xfId="0" applyNumberFormat="1" applyFont="1" applyFill="1" applyBorder="1" applyAlignment="1">
      <alignment horizontal="left" vertical="center" wrapText="1"/>
    </xf>
    <xf numFmtId="49" fontId="15" fillId="3" borderId="5" xfId="0" applyNumberFormat="1" applyFont="1" applyFill="1" applyBorder="1" applyAlignment="1">
      <alignment horizontal="center" vertical="center" wrapText="1"/>
    </xf>
    <xf numFmtId="49" fontId="15" fillId="3" borderId="7" xfId="0" applyNumberFormat="1" applyFont="1" applyFill="1" applyBorder="1" applyAlignment="1">
      <alignment horizontal="center" vertical="center" wrapText="1"/>
    </xf>
    <xf numFmtId="164" fontId="14" fillId="0" borderId="5" xfId="0" applyNumberFormat="1" applyFont="1" applyFill="1" applyBorder="1" applyAlignment="1">
      <alignment horizontal="center" vertical="center"/>
    </xf>
    <xf numFmtId="164" fontId="14" fillId="0" borderId="6" xfId="0" applyNumberFormat="1" applyFont="1" applyFill="1" applyBorder="1" applyAlignment="1">
      <alignment horizontal="center" vertical="center"/>
    </xf>
    <xf numFmtId="164" fontId="14" fillId="0" borderId="7" xfId="0" applyNumberFormat="1" applyFont="1" applyFill="1" applyBorder="1" applyAlignment="1">
      <alignment horizontal="center" vertical="center"/>
    </xf>
    <xf numFmtId="49" fontId="14" fillId="3" borderId="5" xfId="0" applyNumberFormat="1" applyFont="1" applyFill="1" applyBorder="1" applyAlignment="1">
      <alignment horizontal="center" vertical="center"/>
    </xf>
    <xf numFmtId="49" fontId="14" fillId="3" borderId="7" xfId="0" applyNumberFormat="1" applyFont="1" applyFill="1" applyBorder="1" applyAlignment="1">
      <alignment horizontal="center" vertical="center"/>
    </xf>
    <xf numFmtId="0" fontId="14" fillId="4" borderId="25" xfId="0" applyNumberFormat="1" applyFont="1" applyFill="1" applyBorder="1" applyAlignment="1">
      <alignment horizontal="left" vertical="center" wrapText="1"/>
    </xf>
    <xf numFmtId="0" fontId="14" fillId="4" borderId="24" xfId="0" applyNumberFormat="1" applyFont="1" applyFill="1" applyBorder="1" applyAlignment="1">
      <alignment horizontal="left" vertical="center" wrapText="1"/>
    </xf>
    <xf numFmtId="49" fontId="14" fillId="4" borderId="4" xfId="0" applyNumberFormat="1" applyFont="1" applyFill="1" applyBorder="1" applyAlignment="1">
      <alignment horizontal="center" vertical="center" wrapText="1"/>
    </xf>
    <xf numFmtId="49" fontId="14" fillId="4" borderId="4" xfId="0" applyNumberFormat="1" applyFont="1" applyFill="1" applyBorder="1" applyAlignment="1">
      <alignment horizontal="center" vertical="center"/>
    </xf>
    <xf numFmtId="164" fontId="22" fillId="4" borderId="4" xfId="0" applyNumberFormat="1" applyFont="1" applyFill="1" applyBorder="1" applyAlignment="1">
      <alignment horizontal="right" vertical="center"/>
    </xf>
    <xf numFmtId="164" fontId="22" fillId="4" borderId="5" xfId="0" applyNumberFormat="1" applyFont="1" applyFill="1" applyBorder="1" applyAlignment="1">
      <alignment horizontal="right" vertical="center"/>
    </xf>
    <xf numFmtId="164" fontId="14" fillId="4" borderId="5" xfId="0" applyNumberFormat="1" applyFont="1" applyFill="1" applyBorder="1" applyAlignment="1">
      <alignment horizontal="right" vertical="center"/>
    </xf>
    <xf numFmtId="164" fontId="14" fillId="4" borderId="6" xfId="0" applyNumberFormat="1" applyFont="1" applyFill="1" applyBorder="1" applyAlignment="1">
      <alignment horizontal="right" vertical="center"/>
    </xf>
    <xf numFmtId="164" fontId="14" fillId="4" borderId="7" xfId="0" applyNumberFormat="1" applyFont="1" applyFill="1" applyBorder="1" applyAlignment="1">
      <alignment horizontal="right" vertical="center"/>
    </xf>
    <xf numFmtId="164" fontId="14" fillId="4" borderId="4" xfId="0" applyNumberFormat="1" applyFont="1" applyFill="1" applyBorder="1" applyAlignment="1">
      <alignment horizontal="right" vertical="center"/>
    </xf>
    <xf numFmtId="4" fontId="14" fillId="4" borderId="4" xfId="0" applyNumberFormat="1" applyFont="1" applyFill="1" applyBorder="1" applyAlignment="1">
      <alignment horizontal="right" vertical="center"/>
    </xf>
    <xf numFmtId="4" fontId="14" fillId="0" borderId="5" xfId="0" applyNumberFormat="1" applyFont="1" applyFill="1" applyBorder="1" applyAlignment="1">
      <alignment horizontal="right" vertical="center"/>
    </xf>
    <xf numFmtId="4" fontId="14" fillId="0" borderId="7" xfId="0" applyNumberFormat="1" applyFont="1" applyFill="1" applyBorder="1" applyAlignment="1">
      <alignment horizontal="right" vertical="center"/>
    </xf>
    <xf numFmtId="0" fontId="14" fillId="0" borderId="13" xfId="0" applyNumberFormat="1" applyFont="1" applyBorder="1" applyAlignment="1">
      <alignment horizontal="center" vertical="center" wrapText="1"/>
    </xf>
    <xf numFmtId="164" fontId="14" fillId="4" borderId="21" xfId="0" applyNumberFormat="1" applyFont="1" applyFill="1" applyBorder="1" applyAlignment="1">
      <alignment horizontal="right" vertical="center"/>
    </xf>
    <xf numFmtId="164" fontId="14" fillId="4" borderId="67" xfId="0" applyNumberFormat="1" applyFont="1" applyFill="1" applyBorder="1" applyAlignment="1">
      <alignment horizontal="right" vertical="center"/>
    </xf>
    <xf numFmtId="164" fontId="14" fillId="4" borderId="64" xfId="0" applyNumberFormat="1" applyFont="1" applyFill="1" applyBorder="1" applyAlignment="1">
      <alignment horizontal="right" vertical="center"/>
    </xf>
    <xf numFmtId="4" fontId="14" fillId="4" borderId="21" xfId="0" applyNumberFormat="1" applyFont="1" applyFill="1" applyBorder="1" applyAlignment="1">
      <alignment horizontal="right" vertical="center"/>
    </xf>
    <xf numFmtId="4" fontId="14" fillId="4" borderId="64" xfId="0" applyNumberFormat="1" applyFont="1" applyFill="1" applyBorder="1" applyAlignment="1">
      <alignment horizontal="right" vertical="center"/>
    </xf>
    <xf numFmtId="0" fontId="14" fillId="4" borderId="18" xfId="0" applyNumberFormat="1" applyFont="1" applyFill="1" applyBorder="1" applyAlignment="1">
      <alignment horizontal="left" vertical="center" wrapText="1"/>
    </xf>
    <xf numFmtId="0" fontId="14" fillId="4" borderId="19" xfId="0" applyNumberFormat="1" applyFont="1" applyFill="1" applyBorder="1" applyAlignment="1">
      <alignment horizontal="left" vertical="center" wrapText="1"/>
    </xf>
    <xf numFmtId="49" fontId="14" fillId="4" borderId="20" xfId="0" applyNumberFormat="1" applyFont="1" applyFill="1" applyBorder="1" applyAlignment="1">
      <alignment horizontal="center" vertical="center" wrapText="1"/>
    </xf>
    <xf numFmtId="49" fontId="14" fillId="4" borderId="20" xfId="0" applyNumberFormat="1" applyFont="1" applyFill="1" applyBorder="1" applyAlignment="1">
      <alignment horizontal="center" vertical="center"/>
    </xf>
    <xf numFmtId="164" fontId="22" fillId="4" borderId="20" xfId="0" applyNumberFormat="1" applyFont="1" applyFill="1" applyBorder="1" applyAlignment="1">
      <alignment horizontal="right" vertical="center"/>
    </xf>
    <xf numFmtId="164" fontId="22" fillId="4" borderId="21" xfId="0" applyNumberFormat="1" applyFont="1" applyFill="1" applyBorder="1" applyAlignment="1">
      <alignment horizontal="right" vertical="center"/>
    </xf>
    <xf numFmtId="0" fontId="12" fillId="0" borderId="1" xfId="0" applyFont="1" applyBorder="1" applyAlignment="1">
      <alignment horizontal="center" vertical="center"/>
    </xf>
    <xf numFmtId="0" fontId="13" fillId="0" borderId="1" xfId="0" applyNumberFormat="1" applyFont="1" applyBorder="1" applyAlignment="1">
      <alignment horizontal="center" wrapText="1"/>
    </xf>
    <xf numFmtId="0" fontId="15" fillId="0" borderId="1" xfId="0" applyNumberFormat="1" applyFont="1" applyBorder="1" applyAlignment="1">
      <alignment horizontal="left" vertical="center" wrapText="1"/>
    </xf>
    <xf numFmtId="0" fontId="15" fillId="0" borderId="56" xfId="0" applyNumberFormat="1" applyFont="1" applyBorder="1" applyAlignment="1">
      <alignment horizontal="center"/>
    </xf>
    <xf numFmtId="0" fontId="21" fillId="0" borderId="1" xfId="0" applyNumberFormat="1" applyFont="1" applyBorder="1" applyAlignment="1">
      <alignment horizontal="center" vertical="center" wrapText="1"/>
    </xf>
    <xf numFmtId="0" fontId="14" fillId="0" borderId="12" xfId="0" applyNumberFormat="1" applyFont="1" applyBorder="1" applyAlignment="1">
      <alignment horizontal="center" vertical="center" wrapText="1"/>
    </xf>
    <xf numFmtId="0" fontId="14" fillId="3" borderId="14" xfId="0" applyNumberFormat="1" applyFont="1" applyFill="1" applyBorder="1" applyAlignment="1">
      <alignment horizontal="center" vertical="center"/>
    </xf>
    <xf numFmtId="0" fontId="14" fillId="0" borderId="14" xfId="0" applyNumberFormat="1" applyFont="1" applyBorder="1" applyAlignment="1">
      <alignment horizontal="center" vertical="center"/>
    </xf>
    <xf numFmtId="0" fontId="14" fillId="2" borderId="15" xfId="0" applyNumberFormat="1" applyFont="1" applyFill="1" applyBorder="1" applyAlignment="1">
      <alignment horizontal="center" vertical="center"/>
    </xf>
    <xf numFmtId="0" fontId="14" fillId="0" borderId="13" xfId="0" applyNumberFormat="1" applyFont="1" applyBorder="1" applyAlignment="1">
      <alignment horizontal="center" vertical="center"/>
    </xf>
    <xf numFmtId="0" fontId="14" fillId="0" borderId="12" xfId="0" applyNumberFormat="1" applyFont="1" applyBorder="1" applyAlignment="1">
      <alignment horizontal="center" vertical="center"/>
    </xf>
    <xf numFmtId="0" fontId="14" fillId="3" borderId="12" xfId="0" applyNumberFormat="1" applyFont="1" applyFill="1" applyBorder="1" applyAlignment="1">
      <alignment horizontal="center" vertical="center" wrapText="1"/>
    </xf>
    <xf numFmtId="2" fontId="0" fillId="0" borderId="0" xfId="0" applyNumberFormat="1" applyAlignment="1">
      <alignment horizontal="center"/>
    </xf>
    <xf numFmtId="164" fontId="0" fillId="0" borderId="0" xfId="0" applyNumberFormat="1" applyAlignment="1"/>
    <xf numFmtId="0" fontId="0" fillId="0" borderId="0" xfId="0" applyAlignment="1"/>
    <xf numFmtId="0" fontId="14" fillId="0" borderId="33" xfId="0" applyNumberFormat="1" applyFont="1" applyBorder="1" applyAlignment="1">
      <alignment horizontal="center" vertical="center" wrapText="1"/>
    </xf>
    <xf numFmtId="0" fontId="17" fillId="0" borderId="36" xfId="0" applyFont="1" applyBorder="1" applyAlignment="1">
      <alignment horizontal="center" vertical="center" wrapText="1"/>
    </xf>
    <xf numFmtId="0" fontId="17" fillId="0" borderId="42" xfId="0" applyFont="1" applyBorder="1" applyAlignment="1">
      <alignment horizontal="center" vertical="center" wrapText="1"/>
    </xf>
    <xf numFmtId="0" fontId="16" fillId="0" borderId="15" xfId="0" applyFont="1" applyBorder="1" applyAlignment="1">
      <alignment horizontal="center" vertical="center" wrapText="1"/>
    </xf>
    <xf numFmtId="0" fontId="16" fillId="0" borderId="37" xfId="0" applyFont="1" applyBorder="1" applyAlignment="1">
      <alignment horizontal="center" vertical="center" wrapText="1"/>
    </xf>
    <xf numFmtId="0" fontId="16" fillId="0" borderId="43" xfId="0" applyFont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center" wrapText="1"/>
    </xf>
    <xf numFmtId="0" fontId="16" fillId="0" borderId="38" xfId="0" applyFont="1" applyBorder="1" applyAlignment="1">
      <alignment horizontal="center" vertical="center" wrapText="1"/>
    </xf>
    <xf numFmtId="0" fontId="16" fillId="0" borderId="44" xfId="0" applyFont="1" applyBorder="1" applyAlignment="1">
      <alignment horizontal="center" vertical="center" wrapText="1"/>
    </xf>
    <xf numFmtId="0" fontId="14" fillId="2" borderId="45" xfId="0" applyNumberFormat="1" applyFont="1" applyFill="1" applyBorder="1" applyAlignment="1">
      <alignment horizontal="left" vertical="center" wrapText="1"/>
    </xf>
    <xf numFmtId="0" fontId="14" fillId="2" borderId="46" xfId="0" applyNumberFormat="1" applyFont="1" applyFill="1" applyBorder="1" applyAlignment="1">
      <alignment horizontal="left" vertical="center" wrapText="1"/>
    </xf>
    <xf numFmtId="0" fontId="13" fillId="0" borderId="1" xfId="0" applyNumberFormat="1" applyFont="1" applyBorder="1" applyAlignment="1">
      <alignment horizontal="center" vertical="center" wrapText="1"/>
    </xf>
    <xf numFmtId="0" fontId="14" fillId="0" borderId="30" xfId="0" applyNumberFormat="1" applyFont="1" applyBorder="1" applyAlignment="1">
      <alignment horizontal="center" vertical="center" wrapText="1"/>
    </xf>
    <xf numFmtId="0" fontId="17" fillId="0" borderId="34" xfId="0" applyFont="1" applyBorder="1" applyAlignment="1">
      <alignment horizontal="center" vertical="center" wrapText="1"/>
    </xf>
    <xf numFmtId="0" fontId="17" fillId="0" borderId="39" xfId="0" applyFont="1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0" fontId="14" fillId="0" borderId="34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5" xfId="0" applyBorder="1" applyAlignment="1">
      <alignment horizontal="center" vertical="center" wrapText="1"/>
    </xf>
    <xf numFmtId="0" fontId="14" fillId="0" borderId="39" xfId="0" applyNumberFormat="1" applyFont="1" applyBorder="1" applyAlignment="1">
      <alignment horizontal="center" vertical="center" wrapText="1"/>
    </xf>
    <xf numFmtId="0" fontId="0" fillId="0" borderId="40" xfId="0" applyBorder="1" applyAlignment="1">
      <alignment horizontal="center" vertical="center" wrapText="1"/>
    </xf>
    <xf numFmtId="0" fontId="0" fillId="0" borderId="41" xfId="0" applyBorder="1" applyAlignment="1">
      <alignment horizontal="center" vertical="center" wrapText="1"/>
    </xf>
    <xf numFmtId="0" fontId="15" fillId="0" borderId="52" xfId="0" applyNumberFormat="1" applyFont="1" applyBorder="1" applyAlignment="1">
      <alignment horizontal="center" vertical="center" wrapText="1"/>
    </xf>
    <xf numFmtId="0" fontId="0" fillId="0" borderId="53" xfId="0" applyBorder="1" applyAlignment="1">
      <alignment horizontal="center" vertical="center" wrapText="1"/>
    </xf>
    <xf numFmtId="0" fontId="0" fillId="0" borderId="59" xfId="0" applyBorder="1" applyAlignment="1">
      <alignment horizontal="center" vertical="center" wrapText="1"/>
    </xf>
    <xf numFmtId="0" fontId="14" fillId="2" borderId="48" xfId="0" applyNumberFormat="1" applyFont="1" applyFill="1" applyBorder="1" applyAlignment="1">
      <alignment horizontal="left" vertical="center" wrapText="1"/>
    </xf>
    <xf numFmtId="0" fontId="14" fillId="2" borderId="52" xfId="0" applyNumberFormat="1" applyFont="1" applyFill="1" applyBorder="1" applyAlignment="1">
      <alignment horizontal="left" vertical="center"/>
    </xf>
    <xf numFmtId="0" fontId="14" fillId="2" borderId="53" xfId="0" applyNumberFormat="1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84"/>
  <sheetViews>
    <sheetView topLeftCell="B25" zoomScale="106" zoomScaleNormal="106" workbookViewId="0">
      <selection activeCell="U84" sqref="U84"/>
    </sheetView>
  </sheetViews>
  <sheetFormatPr defaultRowHeight="14.4" x14ac:dyDescent="0.3"/>
  <cols>
    <col min="1" max="1" width="9.109375" hidden="1" customWidth="1"/>
    <col min="4" max="4" width="10.5546875" customWidth="1"/>
    <col min="9" max="9" width="12.33203125" customWidth="1"/>
    <col min="10" max="10" width="3.44140625" hidden="1" customWidth="1"/>
    <col min="11" max="11" width="4.6640625" hidden="1" customWidth="1"/>
    <col min="12" max="12" width="9.109375" hidden="1" customWidth="1"/>
    <col min="13" max="13" width="8.109375" hidden="1" customWidth="1"/>
    <col min="14" max="15" width="9.109375" hidden="1" customWidth="1"/>
    <col min="16" max="16" width="3.5546875" customWidth="1"/>
    <col min="17" max="17" width="4.44140625" customWidth="1"/>
    <col min="18" max="18" width="7.5546875" customWidth="1"/>
    <col min="19" max="19" width="16.44140625" customWidth="1"/>
    <col min="20" max="20" width="10.44140625" customWidth="1"/>
    <col min="21" max="21" width="16.44140625" customWidth="1"/>
    <col min="22" max="22" width="11.5546875" customWidth="1"/>
  </cols>
  <sheetData>
    <row r="1" spans="1:23" ht="34.200000000000003" customHeight="1" x14ac:dyDescent="0.3">
      <c r="A1" s="1"/>
      <c r="B1" s="156" t="s">
        <v>307</v>
      </c>
      <c r="C1" s="156"/>
      <c r="D1" s="156"/>
      <c r="E1" s="156"/>
      <c r="F1" s="156"/>
      <c r="G1" s="156"/>
      <c r="H1" s="156"/>
      <c r="I1" s="156"/>
      <c r="J1" s="156"/>
      <c r="K1" s="156"/>
      <c r="L1" s="156"/>
      <c r="M1" s="156"/>
      <c r="N1" s="156"/>
      <c r="O1" s="156"/>
      <c r="P1" s="156"/>
      <c r="Q1" s="156"/>
      <c r="R1" s="156"/>
      <c r="S1" s="156"/>
      <c r="T1" s="156"/>
      <c r="U1" s="156"/>
      <c r="V1" s="156"/>
      <c r="W1" s="156"/>
    </row>
    <row r="2" spans="1:23" x14ac:dyDescent="0.3">
      <c r="A2" s="5"/>
      <c r="B2" s="112" t="s">
        <v>0</v>
      </c>
      <c r="C2" s="113" t="s">
        <v>1</v>
      </c>
      <c r="D2" s="114"/>
      <c r="E2" s="113" t="s">
        <v>2</v>
      </c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57" t="s">
        <v>308</v>
      </c>
      <c r="Q2" s="158"/>
      <c r="R2" s="159"/>
      <c r="S2" s="130" t="s">
        <v>309</v>
      </c>
      <c r="T2" s="132" t="s">
        <v>310</v>
      </c>
      <c r="U2" s="154" t="s">
        <v>311</v>
      </c>
      <c r="V2" s="154" t="s">
        <v>90</v>
      </c>
      <c r="W2" s="155"/>
    </row>
    <row r="3" spans="1:23" ht="61.5" customHeight="1" x14ac:dyDescent="0.3">
      <c r="A3" s="5"/>
      <c r="B3" s="112"/>
      <c r="C3" s="114"/>
      <c r="D3" s="114"/>
      <c r="E3" s="113"/>
      <c r="F3" s="113"/>
      <c r="G3" s="113"/>
      <c r="H3" s="113"/>
      <c r="I3" s="113"/>
      <c r="J3" s="113"/>
      <c r="K3" s="113"/>
      <c r="L3" s="113"/>
      <c r="M3" s="113"/>
      <c r="N3" s="113"/>
      <c r="O3" s="113"/>
      <c r="P3" s="160"/>
      <c r="Q3" s="161"/>
      <c r="R3" s="162"/>
      <c r="S3" s="131"/>
      <c r="T3" s="132"/>
      <c r="U3" s="154"/>
      <c r="V3" s="154"/>
      <c r="W3" s="155"/>
    </row>
    <row r="4" spans="1:23" ht="15" customHeight="1" x14ac:dyDescent="0.3">
      <c r="A4" s="5"/>
      <c r="B4" s="85">
        <v>1</v>
      </c>
      <c r="C4" s="133">
        <v>2</v>
      </c>
      <c r="D4" s="133"/>
      <c r="E4" s="133">
        <v>3</v>
      </c>
      <c r="F4" s="133"/>
      <c r="G4" s="133"/>
      <c r="H4" s="133"/>
      <c r="I4" s="133"/>
      <c r="J4" s="133"/>
      <c r="K4" s="133"/>
      <c r="L4" s="133"/>
      <c r="M4" s="133"/>
      <c r="N4" s="133"/>
      <c r="O4" s="133"/>
      <c r="P4" s="133">
        <v>4</v>
      </c>
      <c r="Q4" s="133"/>
      <c r="R4" s="133"/>
      <c r="S4" s="85">
        <v>7</v>
      </c>
      <c r="T4" s="86">
        <v>8</v>
      </c>
      <c r="U4" s="86">
        <v>9</v>
      </c>
      <c r="V4" s="93">
        <v>10</v>
      </c>
      <c r="W4" s="9"/>
    </row>
    <row r="5" spans="1:23" s="8" customFormat="1" ht="22.95" customHeight="1" x14ac:dyDescent="0.3">
      <c r="A5" s="7"/>
      <c r="B5" s="78" t="s">
        <v>3</v>
      </c>
      <c r="C5" s="120" t="s">
        <v>4</v>
      </c>
      <c r="D5" s="120"/>
      <c r="E5" s="121" t="s">
        <v>5</v>
      </c>
      <c r="F5" s="122"/>
      <c r="G5" s="122"/>
      <c r="H5" s="122"/>
      <c r="I5" s="122"/>
      <c r="J5" s="122"/>
      <c r="K5" s="122"/>
      <c r="L5" s="122"/>
      <c r="M5" s="122"/>
      <c r="N5" s="123"/>
      <c r="O5" s="123"/>
      <c r="P5" s="124">
        <v>1251310000</v>
      </c>
      <c r="Q5" s="124"/>
      <c r="R5" s="124"/>
      <c r="S5" s="76">
        <v>255108635.65000001</v>
      </c>
      <c r="T5" s="80">
        <f>S5/P5*100</f>
        <v>20.387324935467628</v>
      </c>
      <c r="U5" s="77">
        <v>212309185.46000001</v>
      </c>
      <c r="V5" s="80">
        <f>S5/U5*100</f>
        <v>120.15901954372276</v>
      </c>
      <c r="W5" s="10"/>
    </row>
    <row r="6" spans="1:23" s="2" customFormat="1" ht="28.2" customHeight="1" x14ac:dyDescent="0.3">
      <c r="A6" s="6"/>
      <c r="B6" s="42" t="s">
        <v>3</v>
      </c>
      <c r="C6" s="115" t="s">
        <v>6</v>
      </c>
      <c r="D6" s="115"/>
      <c r="E6" s="116" t="s">
        <v>7</v>
      </c>
      <c r="F6" s="117"/>
      <c r="G6" s="117"/>
      <c r="H6" s="117"/>
      <c r="I6" s="117"/>
      <c r="J6" s="117"/>
      <c r="K6" s="117"/>
      <c r="L6" s="117"/>
      <c r="M6" s="117"/>
      <c r="N6" s="118"/>
      <c r="O6" s="118"/>
      <c r="P6" s="119">
        <v>885000000</v>
      </c>
      <c r="Q6" s="119"/>
      <c r="R6" s="119"/>
      <c r="S6" s="54">
        <v>180120592.47999999</v>
      </c>
      <c r="T6" s="81">
        <f t="shared" ref="T6:T33" si="0">S6/P6*100</f>
        <v>20.352609319774011</v>
      </c>
      <c r="U6" s="57">
        <v>142624745.75999999</v>
      </c>
      <c r="V6" s="81">
        <f t="shared" ref="V6:V67" si="1">S6/U6*100</f>
        <v>126.28986051487563</v>
      </c>
      <c r="W6" s="11"/>
    </row>
    <row r="7" spans="1:23" s="2" customFormat="1" ht="22.95" customHeight="1" x14ac:dyDescent="0.3">
      <c r="A7" s="6"/>
      <c r="B7" s="42" t="s">
        <v>3</v>
      </c>
      <c r="C7" s="115" t="s">
        <v>8</v>
      </c>
      <c r="D7" s="115"/>
      <c r="E7" s="116" t="s">
        <v>9</v>
      </c>
      <c r="F7" s="117"/>
      <c r="G7" s="117"/>
      <c r="H7" s="117"/>
      <c r="I7" s="117"/>
      <c r="J7" s="117"/>
      <c r="K7" s="117"/>
      <c r="L7" s="117"/>
      <c r="M7" s="117"/>
      <c r="N7" s="118"/>
      <c r="O7" s="118"/>
      <c r="P7" s="119">
        <v>885000000</v>
      </c>
      <c r="Q7" s="119"/>
      <c r="R7" s="119"/>
      <c r="S7" s="54">
        <v>180120592.47999999</v>
      </c>
      <c r="T7" s="81">
        <f t="shared" si="0"/>
        <v>20.352609319774011</v>
      </c>
      <c r="U7" s="57">
        <v>142624745.75999999</v>
      </c>
      <c r="V7" s="81">
        <f t="shared" si="1"/>
        <v>126.28986051487563</v>
      </c>
      <c r="W7" s="11"/>
    </row>
    <row r="8" spans="1:23" s="2" customFormat="1" ht="58.5" customHeight="1" x14ac:dyDescent="0.3">
      <c r="A8" s="6"/>
      <c r="B8" s="43" t="s">
        <v>3</v>
      </c>
      <c r="C8" s="125" t="s">
        <v>229</v>
      </c>
      <c r="D8" s="125"/>
      <c r="E8" s="126" t="s">
        <v>230</v>
      </c>
      <c r="F8" s="127"/>
      <c r="G8" s="127"/>
      <c r="H8" s="127"/>
      <c r="I8" s="127"/>
      <c r="J8" s="127"/>
      <c r="K8" s="127"/>
      <c r="L8" s="127"/>
      <c r="M8" s="127"/>
      <c r="N8" s="128"/>
      <c r="O8" s="128"/>
      <c r="P8" s="129">
        <v>783090000</v>
      </c>
      <c r="Q8" s="129"/>
      <c r="R8" s="129"/>
      <c r="S8" s="55">
        <v>149737463.69</v>
      </c>
      <c r="T8" s="82">
        <f t="shared" si="0"/>
        <v>19.121360723543908</v>
      </c>
      <c r="U8" s="58">
        <v>135668773.69</v>
      </c>
      <c r="V8" s="79">
        <f t="shared" si="1"/>
        <v>110.36988071562189</v>
      </c>
      <c r="W8" s="11"/>
    </row>
    <row r="9" spans="1:23" s="2" customFormat="1" ht="85.5" customHeight="1" x14ac:dyDescent="0.3">
      <c r="A9" s="6"/>
      <c r="B9" s="43" t="s">
        <v>3</v>
      </c>
      <c r="C9" s="125" t="s">
        <v>231</v>
      </c>
      <c r="D9" s="125"/>
      <c r="E9" s="126" t="s">
        <v>232</v>
      </c>
      <c r="F9" s="127"/>
      <c r="G9" s="127"/>
      <c r="H9" s="127"/>
      <c r="I9" s="127"/>
      <c r="J9" s="127"/>
      <c r="K9" s="127"/>
      <c r="L9" s="127"/>
      <c r="M9" s="127"/>
      <c r="N9" s="128"/>
      <c r="O9" s="128"/>
      <c r="P9" s="129">
        <v>3186000</v>
      </c>
      <c r="Q9" s="129"/>
      <c r="R9" s="129"/>
      <c r="S9" s="53">
        <v>187059.88</v>
      </c>
      <c r="T9" s="82">
        <f t="shared" si="0"/>
        <v>5.8713082234777145</v>
      </c>
      <c r="U9" s="58">
        <v>262366.87</v>
      </c>
      <c r="V9" s="79">
        <f t="shared" si="1"/>
        <v>71.297065822373085</v>
      </c>
      <c r="W9" s="11"/>
    </row>
    <row r="10" spans="1:23" s="2" customFormat="1" ht="43.5" customHeight="1" x14ac:dyDescent="0.3">
      <c r="A10" s="6"/>
      <c r="B10" s="43" t="s">
        <v>3</v>
      </c>
      <c r="C10" s="125" t="s">
        <v>233</v>
      </c>
      <c r="D10" s="125"/>
      <c r="E10" s="126" t="s">
        <v>234</v>
      </c>
      <c r="F10" s="127"/>
      <c r="G10" s="127"/>
      <c r="H10" s="127"/>
      <c r="I10" s="127"/>
      <c r="J10" s="127"/>
      <c r="K10" s="127"/>
      <c r="L10" s="127"/>
      <c r="M10" s="127"/>
      <c r="N10" s="128"/>
      <c r="O10" s="128"/>
      <c r="P10" s="129">
        <v>10400000</v>
      </c>
      <c r="Q10" s="129"/>
      <c r="R10" s="129"/>
      <c r="S10" s="53">
        <v>1622174.06</v>
      </c>
      <c r="T10" s="82">
        <f t="shared" si="0"/>
        <v>15.597827499999999</v>
      </c>
      <c r="U10" s="58">
        <v>686765.65</v>
      </c>
      <c r="V10" s="79">
        <f t="shared" si="1"/>
        <v>236.20489172689406</v>
      </c>
      <c r="W10" s="11"/>
    </row>
    <row r="11" spans="1:23" s="2" customFormat="1" ht="70.5" customHeight="1" x14ac:dyDescent="0.3">
      <c r="A11" s="6"/>
      <c r="B11" s="43" t="s">
        <v>3</v>
      </c>
      <c r="C11" s="125" t="s">
        <v>235</v>
      </c>
      <c r="D11" s="125"/>
      <c r="E11" s="126" t="s">
        <v>236</v>
      </c>
      <c r="F11" s="127"/>
      <c r="G11" s="127"/>
      <c r="H11" s="127"/>
      <c r="I11" s="127"/>
      <c r="J11" s="127"/>
      <c r="K11" s="127"/>
      <c r="L11" s="127"/>
      <c r="M11" s="127"/>
      <c r="N11" s="128"/>
      <c r="O11" s="128"/>
      <c r="P11" s="129">
        <v>46854000</v>
      </c>
      <c r="Q11" s="129"/>
      <c r="R11" s="129"/>
      <c r="S11" s="53">
        <v>13783236.699999999</v>
      </c>
      <c r="T11" s="82">
        <f t="shared" si="0"/>
        <v>29.417417296282068</v>
      </c>
      <c r="U11" s="58">
        <v>6000958.3499999996</v>
      </c>
      <c r="V11" s="79">
        <f t="shared" si="1"/>
        <v>229.6839254016819</v>
      </c>
      <c r="W11" s="11"/>
    </row>
    <row r="12" spans="1:23" s="2" customFormat="1" ht="70.5" customHeight="1" x14ac:dyDescent="0.3">
      <c r="A12" s="6"/>
      <c r="B12" s="43" t="s">
        <v>3</v>
      </c>
      <c r="C12" s="125" t="s">
        <v>295</v>
      </c>
      <c r="D12" s="125"/>
      <c r="E12" s="126" t="s">
        <v>296</v>
      </c>
      <c r="F12" s="127"/>
      <c r="G12" s="127"/>
      <c r="H12" s="127"/>
      <c r="I12" s="127"/>
      <c r="J12" s="91"/>
      <c r="K12" s="91"/>
      <c r="L12" s="91"/>
      <c r="M12" s="91"/>
      <c r="N12" s="92"/>
      <c r="O12" s="92"/>
      <c r="P12" s="134">
        <v>41470000</v>
      </c>
      <c r="Q12" s="135"/>
      <c r="R12" s="136"/>
      <c r="S12" s="58">
        <v>14810571.15</v>
      </c>
      <c r="T12" s="82">
        <f t="shared" si="0"/>
        <v>35.713940559440559</v>
      </c>
      <c r="U12" s="58">
        <v>5881.2</v>
      </c>
      <c r="V12" s="79"/>
      <c r="W12" s="11"/>
    </row>
    <row r="13" spans="1:23" s="2" customFormat="1" ht="36" customHeight="1" x14ac:dyDescent="0.3">
      <c r="A13" s="6"/>
      <c r="B13" s="42" t="s">
        <v>3</v>
      </c>
      <c r="C13" s="115" t="s">
        <v>10</v>
      </c>
      <c r="D13" s="115"/>
      <c r="E13" s="116" t="s">
        <v>11</v>
      </c>
      <c r="F13" s="117"/>
      <c r="G13" s="117"/>
      <c r="H13" s="117"/>
      <c r="I13" s="117"/>
      <c r="J13" s="117"/>
      <c r="K13" s="117"/>
      <c r="L13" s="117"/>
      <c r="M13" s="117"/>
      <c r="N13" s="118"/>
      <c r="O13" s="118"/>
      <c r="P13" s="119">
        <v>40318000</v>
      </c>
      <c r="Q13" s="119"/>
      <c r="R13" s="119"/>
      <c r="S13" s="56">
        <v>10398235.99</v>
      </c>
      <c r="T13" s="81">
        <f t="shared" si="0"/>
        <v>25.790555062255073</v>
      </c>
      <c r="U13" s="57">
        <v>9394236.2400000002</v>
      </c>
      <c r="V13" s="81">
        <f t="shared" si="1"/>
        <v>110.68740155506245</v>
      </c>
      <c r="W13" s="11"/>
    </row>
    <row r="14" spans="1:23" s="2" customFormat="1" ht="42" customHeight="1" x14ac:dyDescent="0.3">
      <c r="A14" s="6"/>
      <c r="B14" s="42" t="s">
        <v>3</v>
      </c>
      <c r="C14" s="115" t="s">
        <v>12</v>
      </c>
      <c r="D14" s="115"/>
      <c r="E14" s="116" t="s">
        <v>13</v>
      </c>
      <c r="F14" s="117"/>
      <c r="G14" s="117"/>
      <c r="H14" s="117"/>
      <c r="I14" s="117"/>
      <c r="J14" s="117"/>
      <c r="K14" s="117"/>
      <c r="L14" s="117"/>
      <c r="M14" s="117"/>
      <c r="N14" s="118"/>
      <c r="O14" s="118"/>
      <c r="P14" s="119">
        <v>40318000</v>
      </c>
      <c r="Q14" s="119"/>
      <c r="R14" s="119"/>
      <c r="S14" s="56">
        <v>10398235.99</v>
      </c>
      <c r="T14" s="81">
        <f t="shared" si="0"/>
        <v>25.790555062255073</v>
      </c>
      <c r="U14" s="57">
        <v>9394236.2400000002</v>
      </c>
      <c r="V14" s="81">
        <f t="shared" si="1"/>
        <v>110.68740155506245</v>
      </c>
      <c r="W14" s="11"/>
    </row>
    <row r="15" spans="1:23" s="2" customFormat="1" ht="60" customHeight="1" x14ac:dyDescent="0.3">
      <c r="A15" s="6"/>
      <c r="B15" s="43" t="s">
        <v>3</v>
      </c>
      <c r="C15" s="125" t="s">
        <v>237</v>
      </c>
      <c r="D15" s="125"/>
      <c r="E15" s="126" t="s">
        <v>238</v>
      </c>
      <c r="F15" s="127"/>
      <c r="G15" s="127"/>
      <c r="H15" s="127"/>
      <c r="I15" s="127"/>
      <c r="J15" s="127"/>
      <c r="K15" s="127"/>
      <c r="L15" s="127"/>
      <c r="M15" s="127"/>
      <c r="N15" s="128"/>
      <c r="O15" s="128"/>
      <c r="P15" s="129">
        <v>18229000</v>
      </c>
      <c r="Q15" s="129"/>
      <c r="R15" s="129"/>
      <c r="S15" s="53">
        <v>4993801.8600000003</v>
      </c>
      <c r="T15" s="82">
        <f t="shared" si="0"/>
        <v>27.394820670360414</v>
      </c>
      <c r="U15" s="58">
        <v>4215965.42</v>
      </c>
      <c r="V15" s="79">
        <f t="shared" si="1"/>
        <v>118.44978225651576</v>
      </c>
      <c r="W15" s="11"/>
    </row>
    <row r="16" spans="1:23" s="2" customFormat="1" ht="73.5" customHeight="1" x14ac:dyDescent="0.3">
      <c r="A16" s="6"/>
      <c r="B16" s="43" t="s">
        <v>3</v>
      </c>
      <c r="C16" s="125" t="s">
        <v>239</v>
      </c>
      <c r="D16" s="125"/>
      <c r="E16" s="126" t="s">
        <v>240</v>
      </c>
      <c r="F16" s="127"/>
      <c r="G16" s="127"/>
      <c r="H16" s="127"/>
      <c r="I16" s="127"/>
      <c r="J16" s="127"/>
      <c r="K16" s="127"/>
      <c r="L16" s="127"/>
      <c r="M16" s="127"/>
      <c r="N16" s="128"/>
      <c r="O16" s="128"/>
      <c r="P16" s="129">
        <v>101000</v>
      </c>
      <c r="Q16" s="129"/>
      <c r="R16" s="129"/>
      <c r="S16" s="53">
        <v>31999.040000000001</v>
      </c>
      <c r="T16" s="82">
        <f t="shared" si="0"/>
        <v>31.682217821782178</v>
      </c>
      <c r="U16" s="58">
        <v>29569.13</v>
      </c>
      <c r="V16" s="79">
        <f t="shared" si="1"/>
        <v>108.21772571597475</v>
      </c>
      <c r="W16" s="11"/>
    </row>
    <row r="17" spans="1:23" s="2" customFormat="1" ht="54.75" customHeight="1" x14ac:dyDescent="0.3">
      <c r="A17" s="6"/>
      <c r="B17" s="43" t="s">
        <v>3</v>
      </c>
      <c r="C17" s="125" t="s">
        <v>241</v>
      </c>
      <c r="D17" s="125"/>
      <c r="E17" s="126" t="s">
        <v>242</v>
      </c>
      <c r="F17" s="127"/>
      <c r="G17" s="127"/>
      <c r="H17" s="127"/>
      <c r="I17" s="127"/>
      <c r="J17" s="127"/>
      <c r="K17" s="127"/>
      <c r="L17" s="127"/>
      <c r="M17" s="127"/>
      <c r="N17" s="128"/>
      <c r="O17" s="128"/>
      <c r="P17" s="129">
        <v>24274000</v>
      </c>
      <c r="Q17" s="129"/>
      <c r="R17" s="129"/>
      <c r="S17" s="53">
        <v>6042417.8300000001</v>
      </c>
      <c r="T17" s="82">
        <f t="shared" si="0"/>
        <v>24.892551001071105</v>
      </c>
      <c r="U17" s="58">
        <v>5901643.9199999999</v>
      </c>
      <c r="V17" s="79">
        <f t="shared" si="1"/>
        <v>102.38533384779338</v>
      </c>
      <c r="W17" s="11"/>
    </row>
    <row r="18" spans="1:23" s="2" customFormat="1" ht="56.25" customHeight="1" x14ac:dyDescent="0.3">
      <c r="A18" s="6"/>
      <c r="B18" s="43" t="s">
        <v>3</v>
      </c>
      <c r="C18" s="125" t="s">
        <v>243</v>
      </c>
      <c r="D18" s="125"/>
      <c r="E18" s="126" t="s">
        <v>244</v>
      </c>
      <c r="F18" s="127"/>
      <c r="G18" s="127"/>
      <c r="H18" s="127"/>
      <c r="I18" s="127"/>
      <c r="J18" s="127"/>
      <c r="K18" s="127"/>
      <c r="L18" s="127"/>
      <c r="M18" s="127"/>
      <c r="N18" s="128"/>
      <c r="O18" s="128"/>
      <c r="P18" s="129">
        <v>-2286000</v>
      </c>
      <c r="Q18" s="129"/>
      <c r="R18" s="129"/>
      <c r="S18" s="53">
        <v>-669982.74300000002</v>
      </c>
      <c r="T18" s="82">
        <f t="shared" si="0"/>
        <v>29.308081496062993</v>
      </c>
      <c r="U18" s="58">
        <v>-752942.23</v>
      </c>
      <c r="V18" s="79">
        <f t="shared" si="1"/>
        <v>88.981958549462689</v>
      </c>
      <c r="W18" s="11"/>
    </row>
    <row r="19" spans="1:23" s="2" customFormat="1" ht="31.2" customHeight="1" x14ac:dyDescent="0.3">
      <c r="A19" s="6"/>
      <c r="B19" s="42" t="s">
        <v>3</v>
      </c>
      <c r="C19" s="115" t="s">
        <v>14</v>
      </c>
      <c r="D19" s="115"/>
      <c r="E19" s="116" t="s">
        <v>15</v>
      </c>
      <c r="F19" s="117"/>
      <c r="G19" s="117"/>
      <c r="H19" s="117"/>
      <c r="I19" s="117"/>
      <c r="J19" s="117"/>
      <c r="K19" s="117"/>
      <c r="L19" s="117"/>
      <c r="M19" s="117"/>
      <c r="N19" s="118"/>
      <c r="O19" s="118"/>
      <c r="P19" s="119">
        <v>105000000</v>
      </c>
      <c r="Q19" s="119"/>
      <c r="R19" s="119"/>
      <c r="S19" s="56">
        <v>17768140.489999998</v>
      </c>
      <c r="T19" s="83">
        <f t="shared" si="0"/>
        <v>16.92203856190476</v>
      </c>
      <c r="U19" s="57">
        <v>23311840.510000002</v>
      </c>
      <c r="V19" s="81">
        <f t="shared" si="1"/>
        <v>76.21938080083406</v>
      </c>
      <c r="W19" s="11"/>
    </row>
    <row r="20" spans="1:23" s="2" customFormat="1" ht="45" customHeight="1" x14ac:dyDescent="0.3">
      <c r="A20" s="6"/>
      <c r="B20" s="42" t="s">
        <v>3</v>
      </c>
      <c r="C20" s="115" t="s">
        <v>16</v>
      </c>
      <c r="D20" s="115"/>
      <c r="E20" s="116" t="s">
        <v>17</v>
      </c>
      <c r="F20" s="117"/>
      <c r="G20" s="117"/>
      <c r="H20" s="117"/>
      <c r="I20" s="117"/>
      <c r="J20" s="117"/>
      <c r="K20" s="117"/>
      <c r="L20" s="117"/>
      <c r="M20" s="117"/>
      <c r="N20" s="118"/>
      <c r="O20" s="118"/>
      <c r="P20" s="119">
        <v>94000000</v>
      </c>
      <c r="Q20" s="119"/>
      <c r="R20" s="119"/>
      <c r="S20" s="56">
        <v>14230575.949999999</v>
      </c>
      <c r="T20" s="83">
        <f t="shared" si="0"/>
        <v>15.138910585106382</v>
      </c>
      <c r="U20" s="57">
        <v>17863001.670000002</v>
      </c>
      <c r="V20" s="81">
        <f t="shared" si="1"/>
        <v>79.66508772094852</v>
      </c>
      <c r="W20" s="11"/>
    </row>
    <row r="21" spans="1:23" s="2" customFormat="1" ht="46.5" customHeight="1" x14ac:dyDescent="0.3">
      <c r="A21" s="6"/>
      <c r="B21" s="43" t="s">
        <v>3</v>
      </c>
      <c r="C21" s="125" t="s">
        <v>245</v>
      </c>
      <c r="D21" s="125"/>
      <c r="E21" s="126" t="s">
        <v>246</v>
      </c>
      <c r="F21" s="127"/>
      <c r="G21" s="127"/>
      <c r="H21" s="127"/>
      <c r="I21" s="127"/>
      <c r="J21" s="127"/>
      <c r="K21" s="127"/>
      <c r="L21" s="127"/>
      <c r="M21" s="127"/>
      <c r="N21" s="128"/>
      <c r="O21" s="128"/>
      <c r="P21" s="129">
        <v>69500000</v>
      </c>
      <c r="Q21" s="129"/>
      <c r="R21" s="129"/>
      <c r="S21" s="53">
        <v>9476089.2699999996</v>
      </c>
      <c r="T21" s="83">
        <f t="shared" si="0"/>
        <v>13.634660820143885</v>
      </c>
      <c r="U21" s="58">
        <v>12017470.939999999</v>
      </c>
      <c r="V21" s="79">
        <f t="shared" si="1"/>
        <v>78.852608151178941</v>
      </c>
      <c r="W21" s="11"/>
    </row>
    <row r="22" spans="1:23" s="2" customFormat="1" ht="46.5" hidden="1" customHeight="1" x14ac:dyDescent="0.3">
      <c r="A22" s="6"/>
      <c r="B22" s="43" t="s">
        <v>3</v>
      </c>
      <c r="C22" s="125" t="s">
        <v>247</v>
      </c>
      <c r="D22" s="125"/>
      <c r="E22" s="126" t="s">
        <v>248</v>
      </c>
      <c r="F22" s="127"/>
      <c r="G22" s="127"/>
      <c r="H22" s="127"/>
      <c r="I22" s="127"/>
      <c r="J22" s="127"/>
      <c r="K22" s="127"/>
      <c r="L22" s="127"/>
      <c r="M22" s="127"/>
      <c r="N22" s="128"/>
      <c r="O22" s="128"/>
      <c r="P22" s="129">
        <v>11200000</v>
      </c>
      <c r="Q22" s="129"/>
      <c r="R22" s="129"/>
      <c r="S22" s="53"/>
      <c r="T22" s="82">
        <f t="shared" si="0"/>
        <v>0</v>
      </c>
      <c r="U22" s="58">
        <v>4957198.29</v>
      </c>
      <c r="V22" s="79">
        <f t="shared" si="1"/>
        <v>0</v>
      </c>
      <c r="W22" s="11"/>
    </row>
    <row r="23" spans="1:23" s="2" customFormat="1" ht="46.5" hidden="1" customHeight="1" x14ac:dyDescent="0.3">
      <c r="A23" s="6"/>
      <c r="B23" s="43" t="s">
        <v>3</v>
      </c>
      <c r="C23" s="125" t="s">
        <v>249</v>
      </c>
      <c r="D23" s="125"/>
      <c r="E23" s="126" t="s">
        <v>250</v>
      </c>
      <c r="F23" s="127"/>
      <c r="G23" s="127"/>
      <c r="H23" s="127"/>
      <c r="I23" s="127"/>
      <c r="J23" s="127"/>
      <c r="K23" s="127"/>
      <c r="L23" s="127"/>
      <c r="M23" s="127"/>
      <c r="N23" s="128"/>
      <c r="O23" s="128"/>
      <c r="P23" s="129">
        <v>0</v>
      </c>
      <c r="Q23" s="129"/>
      <c r="R23" s="129"/>
      <c r="S23" s="56"/>
      <c r="T23" s="82" t="e">
        <f t="shared" si="0"/>
        <v>#DIV/0!</v>
      </c>
      <c r="U23" s="58">
        <v>18.899999999999999</v>
      </c>
      <c r="V23" s="79">
        <f t="shared" si="1"/>
        <v>0</v>
      </c>
      <c r="W23" s="11"/>
    </row>
    <row r="24" spans="1:23" s="2" customFormat="1" ht="46.5" hidden="1" customHeight="1" x14ac:dyDescent="0.3">
      <c r="A24" s="6"/>
      <c r="B24" s="42" t="s">
        <v>3</v>
      </c>
      <c r="C24" s="115" t="s">
        <v>18</v>
      </c>
      <c r="D24" s="115"/>
      <c r="E24" s="116" t="s">
        <v>19</v>
      </c>
      <c r="F24" s="117"/>
      <c r="G24" s="117"/>
      <c r="H24" s="117"/>
      <c r="I24" s="117"/>
      <c r="J24" s="117"/>
      <c r="K24" s="117"/>
      <c r="L24" s="117"/>
      <c r="M24" s="117"/>
      <c r="N24" s="118"/>
      <c r="O24" s="118"/>
      <c r="P24" s="119">
        <v>3400000</v>
      </c>
      <c r="Q24" s="119"/>
      <c r="R24" s="119"/>
      <c r="S24" s="53"/>
      <c r="T24" s="82">
        <f t="shared" si="0"/>
        <v>0</v>
      </c>
      <c r="U24" s="57">
        <v>5668255.1900000004</v>
      </c>
      <c r="V24" s="79">
        <f t="shared" si="1"/>
        <v>0</v>
      </c>
      <c r="W24" s="11"/>
    </row>
    <row r="25" spans="1:23" s="2" customFormat="1" ht="46.5" customHeight="1" x14ac:dyDescent="0.3">
      <c r="A25" s="6"/>
      <c r="B25" s="63" t="s">
        <v>3</v>
      </c>
      <c r="C25" s="137" t="s">
        <v>247</v>
      </c>
      <c r="D25" s="137"/>
      <c r="E25" s="173" t="s">
        <v>291</v>
      </c>
      <c r="F25" s="174"/>
      <c r="G25" s="174"/>
      <c r="H25" s="174"/>
      <c r="I25" s="174"/>
      <c r="J25" s="61"/>
      <c r="K25" s="61"/>
      <c r="L25" s="61"/>
      <c r="M25" s="61"/>
      <c r="N25" s="62"/>
      <c r="O25" s="62"/>
      <c r="P25" s="175">
        <v>24500000</v>
      </c>
      <c r="Q25" s="176"/>
      <c r="R25" s="177"/>
      <c r="S25" s="64">
        <v>4754448.95</v>
      </c>
      <c r="T25" s="84">
        <f t="shared" si="0"/>
        <v>19.405914081632652</v>
      </c>
      <c r="U25" s="65">
        <v>5838725.0300000003</v>
      </c>
      <c r="V25" s="84">
        <f t="shared" si="1"/>
        <v>81.429574531616538</v>
      </c>
      <c r="W25" s="11"/>
    </row>
    <row r="26" spans="1:23" s="2" customFormat="1" ht="46.5" customHeight="1" x14ac:dyDescent="0.3">
      <c r="A26" s="6"/>
      <c r="B26" s="63" t="s">
        <v>3</v>
      </c>
      <c r="C26" s="137" t="s">
        <v>292</v>
      </c>
      <c r="D26" s="137"/>
      <c r="E26" s="173" t="s">
        <v>250</v>
      </c>
      <c r="F26" s="174"/>
      <c r="G26" s="174"/>
      <c r="H26" s="174"/>
      <c r="I26" s="174"/>
      <c r="J26" s="61"/>
      <c r="K26" s="61"/>
      <c r="L26" s="61"/>
      <c r="M26" s="61"/>
      <c r="N26" s="62"/>
      <c r="O26" s="62"/>
      <c r="P26" s="175">
        <v>0</v>
      </c>
      <c r="Q26" s="176"/>
      <c r="R26" s="177"/>
      <c r="S26" s="64">
        <v>37.729999999999997</v>
      </c>
      <c r="T26" s="84">
        <v>0</v>
      </c>
      <c r="U26" s="65">
        <v>6805.7</v>
      </c>
      <c r="V26" s="84">
        <f t="shared" si="1"/>
        <v>0.55438823339259735</v>
      </c>
      <c r="W26" s="11"/>
    </row>
    <row r="27" spans="1:23" s="2" customFormat="1" ht="26.25" customHeight="1" x14ac:dyDescent="0.3">
      <c r="A27" s="6"/>
      <c r="B27" s="47" t="s">
        <v>3</v>
      </c>
      <c r="C27" s="142" t="s">
        <v>251</v>
      </c>
      <c r="D27" s="142"/>
      <c r="E27" s="143" t="s">
        <v>19</v>
      </c>
      <c r="F27" s="144"/>
      <c r="G27" s="144"/>
      <c r="H27" s="144"/>
      <c r="I27" s="144"/>
      <c r="J27" s="144"/>
      <c r="K27" s="144"/>
      <c r="L27" s="144"/>
      <c r="M27" s="144"/>
      <c r="N27" s="145"/>
      <c r="O27" s="145"/>
      <c r="P27" s="146">
        <v>0</v>
      </c>
      <c r="Q27" s="146"/>
      <c r="R27" s="146"/>
      <c r="S27" s="56">
        <v>4842.03</v>
      </c>
      <c r="T27" s="84">
        <v>0</v>
      </c>
      <c r="U27" s="57">
        <v>2353704.71</v>
      </c>
      <c r="V27" s="94">
        <f t="shared" si="1"/>
        <v>0.20571951865618693</v>
      </c>
      <c r="W27" s="11"/>
    </row>
    <row r="28" spans="1:23" s="2" customFormat="1" ht="26.25" customHeight="1" x14ac:dyDescent="0.3">
      <c r="A28" s="6"/>
      <c r="B28" s="48" t="s">
        <v>3</v>
      </c>
      <c r="C28" s="178" t="s">
        <v>251</v>
      </c>
      <c r="D28" s="178"/>
      <c r="E28" s="179" t="s">
        <v>19</v>
      </c>
      <c r="F28" s="180"/>
      <c r="G28" s="180"/>
      <c r="H28" s="180"/>
      <c r="I28" s="180"/>
      <c r="J28" s="180"/>
      <c r="K28" s="180"/>
      <c r="L28" s="180"/>
      <c r="M28" s="180"/>
      <c r="N28" s="181"/>
      <c r="O28" s="181"/>
      <c r="P28" s="141">
        <v>0</v>
      </c>
      <c r="Q28" s="141"/>
      <c r="R28" s="141"/>
      <c r="S28" s="53">
        <v>3517.85</v>
      </c>
      <c r="T28" s="84">
        <v>0</v>
      </c>
      <c r="U28" s="58">
        <v>2353727.61</v>
      </c>
      <c r="V28" s="84">
        <f t="shared" ref="V28" si="2">S28/U28*100</f>
        <v>0.14945867079326142</v>
      </c>
      <c r="W28" s="11"/>
    </row>
    <row r="29" spans="1:23" s="2" customFormat="1" ht="46.5" customHeight="1" x14ac:dyDescent="0.3">
      <c r="A29" s="6"/>
      <c r="B29" s="46" t="s">
        <v>3</v>
      </c>
      <c r="C29" s="137" t="s">
        <v>252</v>
      </c>
      <c r="D29" s="137"/>
      <c r="E29" s="138" t="s">
        <v>253</v>
      </c>
      <c r="F29" s="139"/>
      <c r="G29" s="139"/>
      <c r="H29" s="139"/>
      <c r="I29" s="139"/>
      <c r="J29" s="139"/>
      <c r="K29" s="139"/>
      <c r="L29" s="139"/>
      <c r="M29" s="139"/>
      <c r="N29" s="140"/>
      <c r="O29" s="140"/>
      <c r="P29" s="141">
        <v>0</v>
      </c>
      <c r="Q29" s="141"/>
      <c r="R29" s="141"/>
      <c r="S29" s="53">
        <v>1324.18</v>
      </c>
      <c r="T29" s="84">
        <v>0</v>
      </c>
      <c r="U29" s="58">
        <v>-22.9</v>
      </c>
      <c r="V29" s="84">
        <f t="shared" si="1"/>
        <v>-5782.4454148471623</v>
      </c>
      <c r="W29" s="11"/>
    </row>
    <row r="30" spans="1:23" s="2" customFormat="1" ht="32.4" customHeight="1" x14ac:dyDescent="0.3">
      <c r="A30" s="6"/>
      <c r="B30" s="42" t="s">
        <v>3</v>
      </c>
      <c r="C30" s="115" t="s">
        <v>20</v>
      </c>
      <c r="D30" s="115"/>
      <c r="E30" s="116" t="s">
        <v>21</v>
      </c>
      <c r="F30" s="117"/>
      <c r="G30" s="117"/>
      <c r="H30" s="117"/>
      <c r="I30" s="117"/>
      <c r="J30" s="117"/>
      <c r="K30" s="117"/>
      <c r="L30" s="117"/>
      <c r="M30" s="117"/>
      <c r="N30" s="118"/>
      <c r="O30" s="118"/>
      <c r="P30" s="119">
        <v>0</v>
      </c>
      <c r="Q30" s="119"/>
      <c r="R30" s="119"/>
      <c r="S30" s="56">
        <v>0</v>
      </c>
      <c r="T30" s="83" t="e">
        <f t="shared" si="0"/>
        <v>#DIV/0!</v>
      </c>
      <c r="U30" s="57">
        <v>1170.58</v>
      </c>
      <c r="V30" s="94">
        <f t="shared" si="1"/>
        <v>0</v>
      </c>
      <c r="W30" s="11"/>
    </row>
    <row r="31" spans="1:23" s="2" customFormat="1" ht="52.5" customHeight="1" x14ac:dyDescent="0.3">
      <c r="A31" s="6"/>
      <c r="B31" s="42" t="s">
        <v>3</v>
      </c>
      <c r="C31" s="115" t="s">
        <v>22</v>
      </c>
      <c r="D31" s="115"/>
      <c r="E31" s="116" t="s">
        <v>23</v>
      </c>
      <c r="F31" s="117"/>
      <c r="G31" s="117"/>
      <c r="H31" s="117"/>
      <c r="I31" s="117"/>
      <c r="J31" s="117"/>
      <c r="K31" s="117"/>
      <c r="L31" s="117"/>
      <c r="M31" s="117"/>
      <c r="N31" s="118"/>
      <c r="O31" s="118"/>
      <c r="P31" s="119">
        <v>11000000</v>
      </c>
      <c r="Q31" s="119"/>
      <c r="R31" s="119"/>
      <c r="S31" s="56">
        <v>3532722.51</v>
      </c>
      <c r="T31" s="83">
        <f t="shared" si="0"/>
        <v>32.115659181818181</v>
      </c>
      <c r="U31" s="57">
        <v>3093963.55</v>
      </c>
      <c r="V31" s="81">
        <f t="shared" si="1"/>
        <v>114.18112892765011</v>
      </c>
      <c r="W31" s="11"/>
    </row>
    <row r="32" spans="1:23" s="2" customFormat="1" ht="46.5" customHeight="1" x14ac:dyDescent="0.3">
      <c r="A32" s="6"/>
      <c r="B32" s="42" t="s">
        <v>3</v>
      </c>
      <c r="C32" s="115" t="s">
        <v>24</v>
      </c>
      <c r="D32" s="115"/>
      <c r="E32" s="116" t="s">
        <v>25</v>
      </c>
      <c r="F32" s="117"/>
      <c r="G32" s="117"/>
      <c r="H32" s="117"/>
      <c r="I32" s="117"/>
      <c r="J32" s="117"/>
      <c r="K32" s="117"/>
      <c r="L32" s="117"/>
      <c r="M32" s="117"/>
      <c r="N32" s="118"/>
      <c r="O32" s="118"/>
      <c r="P32" s="119">
        <v>146000000</v>
      </c>
      <c r="Q32" s="119"/>
      <c r="R32" s="119"/>
      <c r="S32" s="56">
        <v>16924563.550000001</v>
      </c>
      <c r="T32" s="83">
        <f t="shared" si="0"/>
        <v>11.592166815068495</v>
      </c>
      <c r="U32" s="57">
        <v>17402721.829999998</v>
      </c>
      <c r="V32" s="81">
        <f t="shared" si="1"/>
        <v>97.252393707887023</v>
      </c>
      <c r="W32" s="11"/>
    </row>
    <row r="33" spans="1:23" s="2" customFormat="1" ht="34.200000000000003" customHeight="1" x14ac:dyDescent="0.3">
      <c r="A33" s="6"/>
      <c r="B33" s="42" t="s">
        <v>3</v>
      </c>
      <c r="C33" s="115" t="s">
        <v>26</v>
      </c>
      <c r="D33" s="115"/>
      <c r="E33" s="116" t="s">
        <v>27</v>
      </c>
      <c r="F33" s="117"/>
      <c r="G33" s="117"/>
      <c r="H33" s="117"/>
      <c r="I33" s="117"/>
      <c r="J33" s="117"/>
      <c r="K33" s="117"/>
      <c r="L33" s="117"/>
      <c r="M33" s="117"/>
      <c r="N33" s="118"/>
      <c r="O33" s="118"/>
      <c r="P33" s="119">
        <v>43000000</v>
      </c>
      <c r="Q33" s="119"/>
      <c r="R33" s="119"/>
      <c r="S33" s="56">
        <v>3361711.69</v>
      </c>
      <c r="T33" s="81">
        <f t="shared" si="0"/>
        <v>7.8179341627906975</v>
      </c>
      <c r="U33" s="57">
        <v>3652415.32</v>
      </c>
      <c r="V33" s="81">
        <f t="shared" si="1"/>
        <v>92.040783850397389</v>
      </c>
      <c r="W33" s="11"/>
    </row>
    <row r="34" spans="1:23" s="2" customFormat="1" ht="51" customHeight="1" x14ac:dyDescent="0.3">
      <c r="A34" s="6"/>
      <c r="B34" s="43" t="s">
        <v>3</v>
      </c>
      <c r="C34" s="125" t="s">
        <v>254</v>
      </c>
      <c r="D34" s="125"/>
      <c r="E34" s="126" t="s">
        <v>255</v>
      </c>
      <c r="F34" s="127"/>
      <c r="G34" s="127"/>
      <c r="H34" s="127"/>
      <c r="I34" s="127"/>
      <c r="J34" s="127"/>
      <c r="K34" s="127"/>
      <c r="L34" s="127"/>
      <c r="M34" s="127"/>
      <c r="N34" s="128"/>
      <c r="O34" s="128"/>
      <c r="P34" s="129">
        <v>43000000</v>
      </c>
      <c r="Q34" s="129"/>
      <c r="R34" s="129"/>
      <c r="S34" s="53">
        <v>3361711.69</v>
      </c>
      <c r="T34" s="79">
        <f t="shared" ref="T34:T52" si="3">S34/P34*100</f>
        <v>7.8179341627906975</v>
      </c>
      <c r="U34" s="58">
        <v>3652415.32</v>
      </c>
      <c r="V34" s="79">
        <f t="shared" si="1"/>
        <v>92.040783850397389</v>
      </c>
      <c r="W34" s="11"/>
    </row>
    <row r="35" spans="1:23" s="2" customFormat="1" ht="35.4" customHeight="1" x14ac:dyDescent="0.3">
      <c r="A35" s="6"/>
      <c r="B35" s="42" t="s">
        <v>3</v>
      </c>
      <c r="C35" s="115" t="s">
        <v>28</v>
      </c>
      <c r="D35" s="115"/>
      <c r="E35" s="116" t="s">
        <v>29</v>
      </c>
      <c r="F35" s="117"/>
      <c r="G35" s="117"/>
      <c r="H35" s="117"/>
      <c r="I35" s="117"/>
      <c r="J35" s="117"/>
      <c r="K35" s="117"/>
      <c r="L35" s="117"/>
      <c r="M35" s="117"/>
      <c r="N35" s="118"/>
      <c r="O35" s="118"/>
      <c r="P35" s="119">
        <v>103000000</v>
      </c>
      <c r="Q35" s="119"/>
      <c r="R35" s="119"/>
      <c r="S35" s="56">
        <v>13562851.859999999</v>
      </c>
      <c r="T35" s="81">
        <f t="shared" si="3"/>
        <v>13.167817339805824</v>
      </c>
      <c r="U35" s="57">
        <v>13750306.51</v>
      </c>
      <c r="V35" s="81">
        <f t="shared" si="1"/>
        <v>98.636723844201782</v>
      </c>
      <c r="W35" s="11"/>
    </row>
    <row r="36" spans="1:23" s="2" customFormat="1" ht="25.95" customHeight="1" x14ac:dyDescent="0.3">
      <c r="A36" s="6"/>
      <c r="B36" s="43" t="s">
        <v>3</v>
      </c>
      <c r="C36" s="125" t="s">
        <v>256</v>
      </c>
      <c r="D36" s="125"/>
      <c r="E36" s="126" t="s">
        <v>257</v>
      </c>
      <c r="F36" s="127"/>
      <c r="G36" s="127"/>
      <c r="H36" s="127"/>
      <c r="I36" s="127"/>
      <c r="J36" s="127"/>
      <c r="K36" s="127"/>
      <c r="L36" s="127"/>
      <c r="M36" s="127"/>
      <c r="N36" s="128"/>
      <c r="O36" s="128"/>
      <c r="P36" s="129">
        <v>50000000</v>
      </c>
      <c r="Q36" s="129"/>
      <c r="R36" s="129"/>
      <c r="S36" s="53">
        <v>8960230.8900000006</v>
      </c>
      <c r="T36" s="79">
        <f t="shared" si="3"/>
        <v>17.920461780000004</v>
      </c>
      <c r="U36" s="58">
        <v>10150831.369999999</v>
      </c>
      <c r="V36" s="79">
        <f t="shared" si="1"/>
        <v>88.270906720815731</v>
      </c>
      <c r="W36" s="11"/>
    </row>
    <row r="37" spans="1:23" s="2" customFormat="1" ht="31.95" customHeight="1" x14ac:dyDescent="0.3">
      <c r="A37" s="6"/>
      <c r="B37" s="43" t="s">
        <v>3</v>
      </c>
      <c r="C37" s="125" t="s">
        <v>258</v>
      </c>
      <c r="D37" s="125"/>
      <c r="E37" s="126" t="s">
        <v>259</v>
      </c>
      <c r="F37" s="127"/>
      <c r="G37" s="127"/>
      <c r="H37" s="127"/>
      <c r="I37" s="127"/>
      <c r="J37" s="127"/>
      <c r="K37" s="127"/>
      <c r="L37" s="127"/>
      <c r="M37" s="127"/>
      <c r="N37" s="128"/>
      <c r="O37" s="128"/>
      <c r="P37" s="129">
        <v>53000000</v>
      </c>
      <c r="Q37" s="129"/>
      <c r="R37" s="129"/>
      <c r="S37" s="55">
        <v>4602620.97</v>
      </c>
      <c r="T37" s="79">
        <f t="shared" si="3"/>
        <v>8.6841905094339609</v>
      </c>
      <c r="U37" s="58">
        <v>35994775.140000001</v>
      </c>
      <c r="V37" s="79">
        <f t="shared" si="1"/>
        <v>12.786914078774823</v>
      </c>
      <c r="W37" s="11"/>
    </row>
    <row r="38" spans="1:23" s="2" customFormat="1" ht="24" customHeight="1" x14ac:dyDescent="0.3">
      <c r="A38" s="6"/>
      <c r="B38" s="42" t="s">
        <v>3</v>
      </c>
      <c r="C38" s="115" t="s">
        <v>30</v>
      </c>
      <c r="D38" s="115"/>
      <c r="E38" s="116" t="s">
        <v>31</v>
      </c>
      <c r="F38" s="117"/>
      <c r="G38" s="117"/>
      <c r="H38" s="117"/>
      <c r="I38" s="117"/>
      <c r="J38" s="117"/>
      <c r="K38" s="117"/>
      <c r="L38" s="117"/>
      <c r="M38" s="117"/>
      <c r="N38" s="118"/>
      <c r="O38" s="118"/>
      <c r="P38" s="119">
        <v>8000000</v>
      </c>
      <c r="Q38" s="119"/>
      <c r="R38" s="119"/>
      <c r="S38" s="56">
        <v>2448430.33</v>
      </c>
      <c r="T38" s="81">
        <f t="shared" si="3"/>
        <v>30.605379124999999</v>
      </c>
      <c r="U38" s="57">
        <v>1432841.23</v>
      </c>
      <c r="V38" s="81">
        <f t="shared" si="1"/>
        <v>170.87938836042568</v>
      </c>
      <c r="W38" s="11"/>
    </row>
    <row r="39" spans="1:23" s="2" customFormat="1" ht="28.5" customHeight="1" x14ac:dyDescent="0.3">
      <c r="A39" s="6"/>
      <c r="B39" s="52" t="s">
        <v>3</v>
      </c>
      <c r="C39" s="150" t="s">
        <v>32</v>
      </c>
      <c r="D39" s="150"/>
      <c r="E39" s="151" t="s">
        <v>33</v>
      </c>
      <c r="F39" s="152"/>
      <c r="G39" s="152"/>
      <c r="H39" s="152"/>
      <c r="I39" s="152"/>
      <c r="J39" s="152"/>
      <c r="K39" s="152"/>
      <c r="L39" s="152"/>
      <c r="M39" s="152"/>
      <c r="N39" s="153"/>
      <c r="O39" s="153"/>
      <c r="P39" s="129">
        <v>7500000</v>
      </c>
      <c r="Q39" s="129"/>
      <c r="R39" s="129"/>
      <c r="S39" s="53">
        <v>2448430.33</v>
      </c>
      <c r="T39" s="79">
        <f t="shared" si="3"/>
        <v>32.645737733333334</v>
      </c>
      <c r="U39" s="58">
        <v>1436341.23</v>
      </c>
      <c r="V39" s="79">
        <f t="shared" si="1"/>
        <v>170.4629985452691</v>
      </c>
      <c r="W39" s="11"/>
    </row>
    <row r="40" spans="1:23" s="2" customFormat="1" ht="51.75" customHeight="1" x14ac:dyDescent="0.3">
      <c r="A40" s="6"/>
      <c r="B40" s="52" t="s">
        <v>3</v>
      </c>
      <c r="C40" s="150" t="s">
        <v>34</v>
      </c>
      <c r="D40" s="150"/>
      <c r="E40" s="151" t="s">
        <v>35</v>
      </c>
      <c r="F40" s="152"/>
      <c r="G40" s="152"/>
      <c r="H40" s="152"/>
      <c r="I40" s="152"/>
      <c r="J40" s="152"/>
      <c r="K40" s="152"/>
      <c r="L40" s="152"/>
      <c r="M40" s="152"/>
      <c r="N40" s="153"/>
      <c r="O40" s="153"/>
      <c r="P40" s="129">
        <v>500000</v>
      </c>
      <c r="Q40" s="129"/>
      <c r="R40" s="129"/>
      <c r="S40" s="53">
        <v>0</v>
      </c>
      <c r="T40" s="79">
        <f t="shared" si="3"/>
        <v>0</v>
      </c>
      <c r="U40" s="58">
        <v>-3500</v>
      </c>
      <c r="V40" s="79">
        <f t="shared" si="1"/>
        <v>0</v>
      </c>
      <c r="W40" s="11"/>
    </row>
    <row r="41" spans="1:23" s="2" customFormat="1" ht="36" customHeight="1" x14ac:dyDescent="0.3">
      <c r="A41" s="6"/>
      <c r="B41" s="51" t="s">
        <v>3</v>
      </c>
      <c r="C41" s="182" t="s">
        <v>36</v>
      </c>
      <c r="D41" s="183"/>
      <c r="E41" s="184" t="s">
        <v>37</v>
      </c>
      <c r="F41" s="185"/>
      <c r="G41" s="185"/>
      <c r="H41" s="185"/>
      <c r="I41" s="185"/>
      <c r="J41" s="44"/>
      <c r="K41" s="44"/>
      <c r="L41" s="44"/>
      <c r="M41" s="44"/>
      <c r="N41" s="45"/>
      <c r="O41" s="45"/>
      <c r="P41" s="186">
        <v>0</v>
      </c>
      <c r="Q41" s="187"/>
      <c r="R41" s="188"/>
      <c r="S41" s="56">
        <v>39287.040000000001</v>
      </c>
      <c r="T41" s="81">
        <v>0</v>
      </c>
      <c r="U41" s="57">
        <v>0</v>
      </c>
      <c r="V41" s="81">
        <v>0</v>
      </c>
      <c r="W41" s="11"/>
    </row>
    <row r="42" spans="1:23" s="2" customFormat="1" ht="39" customHeight="1" x14ac:dyDescent="0.3">
      <c r="A42" s="6"/>
      <c r="B42" s="42" t="s">
        <v>3</v>
      </c>
      <c r="C42" s="115" t="s">
        <v>38</v>
      </c>
      <c r="D42" s="115"/>
      <c r="E42" s="147" t="s">
        <v>39</v>
      </c>
      <c r="F42" s="148"/>
      <c r="G42" s="148"/>
      <c r="H42" s="148"/>
      <c r="I42" s="148"/>
      <c r="J42" s="148"/>
      <c r="K42" s="148"/>
      <c r="L42" s="148"/>
      <c r="M42" s="148"/>
      <c r="N42" s="149"/>
      <c r="O42" s="149"/>
      <c r="P42" s="119">
        <v>40881000</v>
      </c>
      <c r="Q42" s="119"/>
      <c r="R42" s="119"/>
      <c r="S42" s="56">
        <v>11601132.460000001</v>
      </c>
      <c r="T42" s="81">
        <f t="shared" si="3"/>
        <v>28.377809887233678</v>
      </c>
      <c r="U42" s="57">
        <v>9212956.4600000009</v>
      </c>
      <c r="V42" s="81">
        <f t="shared" si="1"/>
        <v>125.92192864873259</v>
      </c>
      <c r="W42" s="11"/>
    </row>
    <row r="43" spans="1:23" s="2" customFormat="1" ht="39" customHeight="1" x14ac:dyDescent="0.3">
      <c r="A43" s="6"/>
      <c r="B43" s="51" t="s">
        <v>3</v>
      </c>
      <c r="C43" s="182" t="s">
        <v>40</v>
      </c>
      <c r="D43" s="183"/>
      <c r="E43" s="184" t="s">
        <v>41</v>
      </c>
      <c r="F43" s="189"/>
      <c r="G43" s="189"/>
      <c r="H43" s="189"/>
      <c r="I43" s="189"/>
      <c r="J43" s="87"/>
      <c r="K43" s="87"/>
      <c r="L43" s="87"/>
      <c r="M43" s="87"/>
      <c r="N43" s="88"/>
      <c r="O43" s="88"/>
      <c r="P43" s="186">
        <v>0</v>
      </c>
      <c r="Q43" s="187"/>
      <c r="R43" s="188"/>
      <c r="S43" s="56">
        <v>0</v>
      </c>
      <c r="T43" s="81">
        <v>0</v>
      </c>
      <c r="U43" s="95">
        <v>0</v>
      </c>
      <c r="V43" s="81">
        <v>0</v>
      </c>
      <c r="W43" s="11"/>
    </row>
    <row r="44" spans="1:23" s="2" customFormat="1" ht="77.25" customHeight="1" x14ac:dyDescent="0.3">
      <c r="A44" s="6"/>
      <c r="B44" s="42" t="s">
        <v>3</v>
      </c>
      <c r="C44" s="115" t="s">
        <v>42</v>
      </c>
      <c r="D44" s="115"/>
      <c r="E44" s="147" t="s">
        <v>43</v>
      </c>
      <c r="F44" s="148"/>
      <c r="G44" s="148"/>
      <c r="H44" s="148"/>
      <c r="I44" s="148"/>
      <c r="J44" s="148"/>
      <c r="K44" s="148"/>
      <c r="L44" s="148"/>
      <c r="M44" s="148"/>
      <c r="N44" s="149"/>
      <c r="O44" s="149"/>
      <c r="P44" s="119">
        <v>33000000</v>
      </c>
      <c r="Q44" s="119"/>
      <c r="R44" s="119"/>
      <c r="S44" s="56">
        <v>9831410.2400000002</v>
      </c>
      <c r="T44" s="81">
        <f t="shared" si="3"/>
        <v>29.79215224242424</v>
      </c>
      <c r="U44" s="95">
        <v>7618221.3200000003</v>
      </c>
      <c r="V44" s="81">
        <f t="shared" si="1"/>
        <v>129.05125523446986</v>
      </c>
      <c r="W44" s="11"/>
    </row>
    <row r="45" spans="1:23" s="2" customFormat="1" ht="61.5" customHeight="1" x14ac:dyDescent="0.3">
      <c r="A45" s="6"/>
      <c r="B45" s="43" t="s">
        <v>3</v>
      </c>
      <c r="C45" s="125" t="s">
        <v>260</v>
      </c>
      <c r="D45" s="125"/>
      <c r="E45" s="151" t="s">
        <v>261</v>
      </c>
      <c r="F45" s="152"/>
      <c r="G45" s="152"/>
      <c r="H45" s="152"/>
      <c r="I45" s="152"/>
      <c r="J45" s="152"/>
      <c r="K45" s="152"/>
      <c r="L45" s="152"/>
      <c r="M45" s="152"/>
      <c r="N45" s="153"/>
      <c r="O45" s="153"/>
      <c r="P45" s="129">
        <v>26000000</v>
      </c>
      <c r="Q45" s="129"/>
      <c r="R45" s="129"/>
      <c r="S45" s="53">
        <v>8392760.0299999993</v>
      </c>
      <c r="T45" s="79">
        <f t="shared" si="3"/>
        <v>32.279846269230767</v>
      </c>
      <c r="U45" s="59">
        <v>6096168.7599999998</v>
      </c>
      <c r="V45" s="79">
        <f t="shared" si="1"/>
        <v>137.67269838507553</v>
      </c>
      <c r="W45" s="11"/>
    </row>
    <row r="46" spans="1:23" s="2" customFormat="1" ht="67.5" customHeight="1" x14ac:dyDescent="0.3">
      <c r="A46" s="6"/>
      <c r="B46" s="43" t="s">
        <v>3</v>
      </c>
      <c r="C46" s="125" t="s">
        <v>262</v>
      </c>
      <c r="D46" s="125"/>
      <c r="E46" s="126" t="s">
        <v>263</v>
      </c>
      <c r="F46" s="127"/>
      <c r="G46" s="127"/>
      <c r="H46" s="127"/>
      <c r="I46" s="127"/>
      <c r="J46" s="127"/>
      <c r="K46" s="127"/>
      <c r="L46" s="127"/>
      <c r="M46" s="127"/>
      <c r="N46" s="128"/>
      <c r="O46" s="128"/>
      <c r="P46" s="129">
        <v>7000000</v>
      </c>
      <c r="Q46" s="129"/>
      <c r="R46" s="129"/>
      <c r="S46" s="53">
        <v>1429238.6</v>
      </c>
      <c r="T46" s="79">
        <f t="shared" si="3"/>
        <v>20.417694285714287</v>
      </c>
      <c r="U46" s="59">
        <v>1522052.56</v>
      </c>
      <c r="V46" s="79">
        <f t="shared" si="1"/>
        <v>93.902052896254787</v>
      </c>
      <c r="W46" s="11"/>
    </row>
    <row r="47" spans="1:23" s="2" customFormat="1" ht="49.5" customHeight="1" x14ac:dyDescent="0.3">
      <c r="A47" s="6"/>
      <c r="B47" s="42" t="s">
        <v>3</v>
      </c>
      <c r="C47" s="115" t="s">
        <v>44</v>
      </c>
      <c r="D47" s="115"/>
      <c r="E47" s="116" t="s">
        <v>45</v>
      </c>
      <c r="F47" s="117"/>
      <c r="G47" s="117"/>
      <c r="H47" s="117"/>
      <c r="I47" s="117"/>
      <c r="J47" s="117"/>
      <c r="K47" s="117"/>
      <c r="L47" s="117"/>
      <c r="M47" s="117"/>
      <c r="N47" s="118"/>
      <c r="O47" s="118"/>
      <c r="P47" s="119">
        <v>30000</v>
      </c>
      <c r="Q47" s="119"/>
      <c r="R47" s="119"/>
      <c r="S47" s="56">
        <v>17881.939999999999</v>
      </c>
      <c r="T47" s="81">
        <f t="shared" si="3"/>
        <v>59.606466666666655</v>
      </c>
      <c r="U47" s="95">
        <v>21254.01</v>
      </c>
      <c r="V47" s="81">
        <f t="shared" si="1"/>
        <v>84.134429220650603</v>
      </c>
      <c r="W47" s="11"/>
    </row>
    <row r="48" spans="1:23" s="8" customFormat="1" ht="29.4" customHeight="1" x14ac:dyDescent="0.3">
      <c r="A48" s="7"/>
      <c r="B48" s="42" t="s">
        <v>3</v>
      </c>
      <c r="C48" s="115" t="s">
        <v>46</v>
      </c>
      <c r="D48" s="115"/>
      <c r="E48" s="116" t="s">
        <v>47</v>
      </c>
      <c r="F48" s="117"/>
      <c r="G48" s="117"/>
      <c r="H48" s="117"/>
      <c r="I48" s="117"/>
      <c r="J48" s="117"/>
      <c r="K48" s="117"/>
      <c r="L48" s="117"/>
      <c r="M48" s="117"/>
      <c r="N48" s="118"/>
      <c r="O48" s="118"/>
      <c r="P48" s="119">
        <v>1000</v>
      </c>
      <c r="Q48" s="119"/>
      <c r="R48" s="119"/>
      <c r="S48" s="56">
        <v>0</v>
      </c>
      <c r="T48" s="81">
        <f t="shared" si="3"/>
        <v>0</v>
      </c>
      <c r="U48" s="95">
        <v>0</v>
      </c>
      <c r="V48" s="81">
        <v>0</v>
      </c>
      <c r="W48" s="10"/>
    </row>
    <row r="49" spans="1:23" s="2" customFormat="1" ht="75.75" customHeight="1" x14ac:dyDescent="0.3">
      <c r="A49" s="6"/>
      <c r="B49" s="42" t="s">
        <v>3</v>
      </c>
      <c r="C49" s="115" t="s">
        <v>48</v>
      </c>
      <c r="D49" s="115"/>
      <c r="E49" s="116" t="s">
        <v>49</v>
      </c>
      <c r="F49" s="117"/>
      <c r="G49" s="117"/>
      <c r="H49" s="117"/>
      <c r="I49" s="117"/>
      <c r="J49" s="117"/>
      <c r="K49" s="117"/>
      <c r="L49" s="117"/>
      <c r="M49" s="117"/>
      <c r="N49" s="118"/>
      <c r="O49" s="118"/>
      <c r="P49" s="119">
        <v>7850000</v>
      </c>
      <c r="Q49" s="119"/>
      <c r="R49" s="119"/>
      <c r="S49" s="56">
        <v>1751840.28</v>
      </c>
      <c r="T49" s="81">
        <f t="shared" si="3"/>
        <v>22.31643668789809</v>
      </c>
      <c r="U49" s="95">
        <v>1573481.15</v>
      </c>
      <c r="V49" s="81">
        <f t="shared" si="1"/>
        <v>111.33532041359378</v>
      </c>
      <c r="W49" s="11"/>
    </row>
    <row r="50" spans="1:23" s="2" customFormat="1" ht="25.95" customHeight="1" x14ac:dyDescent="0.3">
      <c r="A50" s="6"/>
      <c r="B50" s="42" t="s">
        <v>3</v>
      </c>
      <c r="C50" s="115" t="s">
        <v>50</v>
      </c>
      <c r="D50" s="115"/>
      <c r="E50" s="116" t="s">
        <v>51</v>
      </c>
      <c r="F50" s="117"/>
      <c r="G50" s="117"/>
      <c r="H50" s="117"/>
      <c r="I50" s="117"/>
      <c r="J50" s="117"/>
      <c r="K50" s="117"/>
      <c r="L50" s="117"/>
      <c r="M50" s="117"/>
      <c r="N50" s="118"/>
      <c r="O50" s="118"/>
      <c r="P50" s="119">
        <v>111000</v>
      </c>
      <c r="Q50" s="119"/>
      <c r="R50" s="119"/>
      <c r="S50" s="56">
        <v>849911.56</v>
      </c>
      <c r="T50" s="81">
        <f t="shared" si="3"/>
        <v>765.68609009009015</v>
      </c>
      <c r="U50" s="57">
        <v>68637.960000000006</v>
      </c>
      <c r="V50" s="81">
        <f t="shared" si="1"/>
        <v>1238.2529434149849</v>
      </c>
      <c r="W50" s="11"/>
    </row>
    <row r="51" spans="1:23" s="2" customFormat="1" ht="28.95" customHeight="1" x14ac:dyDescent="0.3">
      <c r="A51" s="6"/>
      <c r="B51" s="52" t="s">
        <v>3</v>
      </c>
      <c r="C51" s="150" t="s">
        <v>52</v>
      </c>
      <c r="D51" s="150"/>
      <c r="E51" s="151" t="s">
        <v>53</v>
      </c>
      <c r="F51" s="152"/>
      <c r="G51" s="152"/>
      <c r="H51" s="152"/>
      <c r="I51" s="152"/>
      <c r="J51" s="152"/>
      <c r="K51" s="152"/>
      <c r="L51" s="152"/>
      <c r="M51" s="152"/>
      <c r="N51" s="153"/>
      <c r="O51" s="153"/>
      <c r="P51" s="129">
        <v>111000</v>
      </c>
      <c r="Q51" s="129"/>
      <c r="R51" s="129"/>
      <c r="S51" s="53">
        <v>849911.56</v>
      </c>
      <c r="T51" s="79">
        <f t="shared" si="3"/>
        <v>765.68609009009015</v>
      </c>
      <c r="U51" s="58">
        <v>68637.960000000006</v>
      </c>
      <c r="V51" s="79">
        <f t="shared" si="1"/>
        <v>1238.2529434149849</v>
      </c>
      <c r="W51" s="11"/>
    </row>
    <row r="52" spans="1:23" s="3" customFormat="1" ht="34.200000000000003" customHeight="1" x14ac:dyDescent="0.3">
      <c r="A52" s="6"/>
      <c r="B52" s="43" t="s">
        <v>3</v>
      </c>
      <c r="C52" s="125" t="s">
        <v>264</v>
      </c>
      <c r="D52" s="125"/>
      <c r="E52" s="126" t="s">
        <v>265</v>
      </c>
      <c r="F52" s="127"/>
      <c r="G52" s="127"/>
      <c r="H52" s="127"/>
      <c r="I52" s="127"/>
      <c r="J52" s="127"/>
      <c r="K52" s="127"/>
      <c r="L52" s="127"/>
      <c r="M52" s="127"/>
      <c r="N52" s="128"/>
      <c r="O52" s="128"/>
      <c r="P52" s="129">
        <v>41000</v>
      </c>
      <c r="Q52" s="129"/>
      <c r="R52" s="129"/>
      <c r="S52" s="53">
        <v>44027.03</v>
      </c>
      <c r="T52" s="79">
        <f t="shared" si="3"/>
        <v>107.38300000000001</v>
      </c>
      <c r="U52" s="58">
        <v>7828.66</v>
      </c>
      <c r="V52" s="79">
        <f t="shared" si="1"/>
        <v>562.38270661901265</v>
      </c>
      <c r="W52" s="11"/>
    </row>
    <row r="53" spans="1:23" ht="28.95" customHeight="1" x14ac:dyDescent="0.3">
      <c r="A53" s="5"/>
      <c r="B53" s="43" t="s">
        <v>3</v>
      </c>
      <c r="C53" s="125" t="s">
        <v>266</v>
      </c>
      <c r="D53" s="125"/>
      <c r="E53" s="126" t="s">
        <v>267</v>
      </c>
      <c r="F53" s="127"/>
      <c r="G53" s="127"/>
      <c r="H53" s="127"/>
      <c r="I53" s="127"/>
      <c r="J53" s="127"/>
      <c r="K53" s="127"/>
      <c r="L53" s="127"/>
      <c r="M53" s="127"/>
      <c r="N53" s="128"/>
      <c r="O53" s="128"/>
      <c r="P53" s="129">
        <v>0</v>
      </c>
      <c r="Q53" s="129"/>
      <c r="R53" s="129"/>
      <c r="S53" s="53">
        <v>0</v>
      </c>
      <c r="T53" s="79">
        <v>0</v>
      </c>
      <c r="U53" s="58">
        <v>5389.84</v>
      </c>
      <c r="V53" s="79">
        <f t="shared" si="1"/>
        <v>0</v>
      </c>
      <c r="W53" s="9"/>
    </row>
    <row r="54" spans="1:23" ht="35.25" customHeight="1" x14ac:dyDescent="0.3">
      <c r="A54" s="5"/>
      <c r="B54" s="43" t="s">
        <v>3</v>
      </c>
      <c r="C54" s="125" t="s">
        <v>268</v>
      </c>
      <c r="D54" s="125"/>
      <c r="E54" s="126" t="s">
        <v>269</v>
      </c>
      <c r="F54" s="127"/>
      <c r="G54" s="127"/>
      <c r="H54" s="127"/>
      <c r="I54" s="127"/>
      <c r="J54" s="127"/>
      <c r="K54" s="127"/>
      <c r="L54" s="127"/>
      <c r="M54" s="127"/>
      <c r="N54" s="128"/>
      <c r="O54" s="128"/>
      <c r="P54" s="129">
        <v>70000</v>
      </c>
      <c r="Q54" s="129"/>
      <c r="R54" s="129"/>
      <c r="S54" s="53">
        <v>797001.16</v>
      </c>
      <c r="T54" s="79">
        <f>S54/P54*100</f>
        <v>1138.5730857142858</v>
      </c>
      <c r="U54" s="58">
        <v>55419.46</v>
      </c>
      <c r="V54" s="79">
        <f>S54/U54*100</f>
        <v>1438.1250917998841</v>
      </c>
    </row>
    <row r="55" spans="1:23" ht="26.25" customHeight="1" x14ac:dyDescent="0.3">
      <c r="B55" s="42" t="s">
        <v>3</v>
      </c>
      <c r="C55" s="115" t="s">
        <v>54</v>
      </c>
      <c r="D55" s="115"/>
      <c r="E55" s="116" t="s">
        <v>55</v>
      </c>
      <c r="F55" s="117"/>
      <c r="G55" s="117"/>
      <c r="H55" s="117"/>
      <c r="I55" s="117"/>
      <c r="J55" s="117"/>
      <c r="K55" s="117"/>
      <c r="L55" s="117"/>
      <c r="M55" s="117"/>
      <c r="N55" s="118"/>
      <c r="O55" s="118"/>
      <c r="P55" s="119">
        <v>6000000</v>
      </c>
      <c r="Q55" s="119"/>
      <c r="R55" s="119"/>
      <c r="S55" s="56">
        <v>10707196.039999999</v>
      </c>
      <c r="T55" s="81">
        <f t="shared" ref="T55:T78" si="4">S55/P55*100</f>
        <v>178.45326733333332</v>
      </c>
      <c r="U55" s="57">
        <v>2262443.94</v>
      </c>
      <c r="V55" s="81">
        <f t="shared" si="1"/>
        <v>473.25796015082693</v>
      </c>
    </row>
    <row r="56" spans="1:23" ht="24.75" customHeight="1" x14ac:dyDescent="0.3">
      <c r="B56" s="42" t="s">
        <v>3</v>
      </c>
      <c r="C56" s="115" t="s">
        <v>56</v>
      </c>
      <c r="D56" s="115"/>
      <c r="E56" s="116" t="s">
        <v>57</v>
      </c>
      <c r="F56" s="117"/>
      <c r="G56" s="117"/>
      <c r="H56" s="117"/>
      <c r="I56" s="117"/>
      <c r="J56" s="117"/>
      <c r="K56" s="117"/>
      <c r="L56" s="117"/>
      <c r="M56" s="117"/>
      <c r="N56" s="118"/>
      <c r="O56" s="118"/>
      <c r="P56" s="119">
        <v>3100000</v>
      </c>
      <c r="Q56" s="119"/>
      <c r="R56" s="119"/>
      <c r="S56" s="56">
        <v>366983.75</v>
      </c>
      <c r="T56" s="81">
        <f t="shared" si="4"/>
        <v>11.838185483870967</v>
      </c>
      <c r="U56" s="57">
        <v>547013.46</v>
      </c>
      <c r="V56" s="81">
        <f t="shared" si="1"/>
        <v>67.088614236293196</v>
      </c>
    </row>
    <row r="57" spans="1:23" ht="36.75" customHeight="1" x14ac:dyDescent="0.3">
      <c r="B57" s="43" t="s">
        <v>270</v>
      </c>
      <c r="C57" s="125" t="s">
        <v>271</v>
      </c>
      <c r="D57" s="125"/>
      <c r="E57" s="163" t="s">
        <v>272</v>
      </c>
      <c r="F57" s="163"/>
      <c r="G57" s="163"/>
      <c r="H57" s="163"/>
      <c r="I57" s="163"/>
      <c r="J57" s="163"/>
      <c r="K57" s="163"/>
      <c r="L57" s="163"/>
      <c r="M57" s="163"/>
      <c r="N57" s="163"/>
      <c r="O57" s="163"/>
      <c r="P57" s="129">
        <v>500000</v>
      </c>
      <c r="Q57" s="129"/>
      <c r="R57" s="129"/>
      <c r="S57" s="53">
        <v>0</v>
      </c>
      <c r="T57" s="79">
        <f t="shared" si="4"/>
        <v>0</v>
      </c>
      <c r="U57" s="58">
        <v>547013.46</v>
      </c>
      <c r="V57" s="79">
        <f t="shared" si="1"/>
        <v>0</v>
      </c>
    </row>
    <row r="58" spans="1:23" ht="36.75" customHeight="1" x14ac:dyDescent="0.3">
      <c r="B58" s="52" t="s">
        <v>293</v>
      </c>
      <c r="C58" s="125" t="s">
        <v>271</v>
      </c>
      <c r="D58" s="125"/>
      <c r="E58" s="164" t="s">
        <v>272</v>
      </c>
      <c r="F58" s="190"/>
      <c r="G58" s="190"/>
      <c r="H58" s="190"/>
      <c r="I58" s="190"/>
      <c r="J58" s="49"/>
      <c r="K58" s="49"/>
      <c r="L58" s="49"/>
      <c r="M58" s="49"/>
      <c r="N58" s="50"/>
      <c r="O58" s="50"/>
      <c r="P58" s="170">
        <v>0</v>
      </c>
      <c r="Q58" s="171"/>
      <c r="R58" s="172"/>
      <c r="S58" s="53">
        <v>0</v>
      </c>
      <c r="T58" s="79">
        <v>0</v>
      </c>
      <c r="U58" s="58">
        <v>100</v>
      </c>
      <c r="V58" s="79">
        <f t="shared" si="1"/>
        <v>0</v>
      </c>
    </row>
    <row r="59" spans="1:23" ht="30" customHeight="1" x14ac:dyDescent="0.3">
      <c r="B59" s="43" t="s">
        <v>3</v>
      </c>
      <c r="C59" s="125" t="s">
        <v>273</v>
      </c>
      <c r="D59" s="125"/>
      <c r="E59" s="126" t="s">
        <v>274</v>
      </c>
      <c r="F59" s="127"/>
      <c r="G59" s="127"/>
      <c r="H59" s="127"/>
      <c r="I59" s="127"/>
      <c r="J59" s="127"/>
      <c r="K59" s="127"/>
      <c r="L59" s="127"/>
      <c r="M59" s="127"/>
      <c r="N59" s="128"/>
      <c r="O59" s="128"/>
      <c r="P59" s="129">
        <v>2600000</v>
      </c>
      <c r="Q59" s="129"/>
      <c r="R59" s="129"/>
      <c r="S59" s="53">
        <v>366983.75</v>
      </c>
      <c r="T59" s="79">
        <f t="shared" si="4"/>
        <v>14.114759615384614</v>
      </c>
      <c r="U59" s="58">
        <v>546913.46</v>
      </c>
      <c r="V59" s="79">
        <f t="shared" si="1"/>
        <v>67.100881005927334</v>
      </c>
    </row>
    <row r="60" spans="1:23" x14ac:dyDescent="0.3">
      <c r="B60" s="42" t="s">
        <v>3</v>
      </c>
      <c r="C60" s="115" t="s">
        <v>58</v>
      </c>
      <c r="D60" s="115"/>
      <c r="E60" s="116" t="s">
        <v>59</v>
      </c>
      <c r="F60" s="117"/>
      <c r="G60" s="117"/>
      <c r="H60" s="117"/>
      <c r="I60" s="117"/>
      <c r="J60" s="117"/>
      <c r="K60" s="117"/>
      <c r="L60" s="117"/>
      <c r="M60" s="117"/>
      <c r="N60" s="118"/>
      <c r="O60" s="118"/>
      <c r="P60" s="119">
        <v>2900000</v>
      </c>
      <c r="Q60" s="119"/>
      <c r="R60" s="119"/>
      <c r="S60" s="56">
        <v>10340212.289999999</v>
      </c>
      <c r="T60" s="81">
        <f t="shared" si="4"/>
        <v>356.55904448275857</v>
      </c>
      <c r="U60" s="57">
        <v>1715430.48</v>
      </c>
      <c r="V60" s="81">
        <f t="shared" si="1"/>
        <v>602.77652814003864</v>
      </c>
    </row>
    <row r="61" spans="1:23" ht="25.5" customHeight="1" x14ac:dyDescent="0.3">
      <c r="B61" s="43" t="s">
        <v>3</v>
      </c>
      <c r="C61" s="125" t="s">
        <v>275</v>
      </c>
      <c r="D61" s="125"/>
      <c r="E61" s="126" t="s">
        <v>276</v>
      </c>
      <c r="F61" s="127"/>
      <c r="G61" s="127"/>
      <c r="H61" s="127"/>
      <c r="I61" s="127"/>
      <c r="J61" s="127"/>
      <c r="K61" s="127"/>
      <c r="L61" s="127"/>
      <c r="M61" s="127"/>
      <c r="N61" s="128"/>
      <c r="O61" s="128"/>
      <c r="P61" s="129">
        <v>1900000</v>
      </c>
      <c r="Q61" s="129"/>
      <c r="R61" s="129"/>
      <c r="S61" s="53">
        <v>201532.97</v>
      </c>
      <c r="T61" s="79">
        <f t="shared" si="4"/>
        <v>10.606998421052632</v>
      </c>
      <c r="U61" s="58">
        <v>351756.57</v>
      </c>
      <c r="V61" s="79">
        <f t="shared" si="1"/>
        <v>57.293306561409786</v>
      </c>
    </row>
    <row r="62" spans="1:23" ht="30" customHeight="1" x14ac:dyDescent="0.3">
      <c r="B62" s="43" t="s">
        <v>3</v>
      </c>
      <c r="C62" s="125" t="s">
        <v>277</v>
      </c>
      <c r="D62" s="125"/>
      <c r="E62" s="126" t="s">
        <v>278</v>
      </c>
      <c r="F62" s="127"/>
      <c r="G62" s="127"/>
      <c r="H62" s="127"/>
      <c r="I62" s="127"/>
      <c r="J62" s="127"/>
      <c r="K62" s="127"/>
      <c r="L62" s="127"/>
      <c r="M62" s="127"/>
      <c r="N62" s="128"/>
      <c r="O62" s="128"/>
      <c r="P62" s="129">
        <v>1000000</v>
      </c>
      <c r="Q62" s="129"/>
      <c r="R62" s="129"/>
      <c r="S62" s="53">
        <v>10138679.32</v>
      </c>
      <c r="T62" s="79">
        <f t="shared" si="4"/>
        <v>1013.867932</v>
      </c>
      <c r="U62" s="58">
        <v>1363673.91</v>
      </c>
      <c r="V62" s="79">
        <f t="shared" si="1"/>
        <v>743.48267908124762</v>
      </c>
    </row>
    <row r="63" spans="1:23" ht="28.5" customHeight="1" x14ac:dyDescent="0.3">
      <c r="B63" s="42" t="s">
        <v>3</v>
      </c>
      <c r="C63" s="115" t="s">
        <v>60</v>
      </c>
      <c r="D63" s="115"/>
      <c r="E63" s="116" t="s">
        <v>61</v>
      </c>
      <c r="F63" s="117"/>
      <c r="G63" s="117"/>
      <c r="H63" s="117"/>
      <c r="I63" s="117"/>
      <c r="J63" s="117"/>
      <c r="K63" s="117"/>
      <c r="L63" s="117"/>
      <c r="M63" s="117"/>
      <c r="N63" s="118"/>
      <c r="O63" s="118"/>
      <c r="P63" s="119">
        <v>15700000</v>
      </c>
      <c r="Q63" s="119"/>
      <c r="R63" s="119"/>
      <c r="S63" s="56">
        <v>3599605.4</v>
      </c>
      <c r="T63" s="81">
        <f t="shared" si="4"/>
        <v>22.927422929936306</v>
      </c>
      <c r="U63" s="57">
        <v>6131970.4100000001</v>
      </c>
      <c r="V63" s="81">
        <f t="shared" si="1"/>
        <v>58.702263046308467</v>
      </c>
    </row>
    <row r="64" spans="1:23" ht="54" customHeight="1" x14ac:dyDescent="0.3">
      <c r="B64" s="52" t="s">
        <v>3</v>
      </c>
      <c r="C64" s="150" t="s">
        <v>62</v>
      </c>
      <c r="D64" s="150"/>
      <c r="E64" s="151" t="s">
        <v>63</v>
      </c>
      <c r="F64" s="152"/>
      <c r="G64" s="152"/>
      <c r="H64" s="152"/>
      <c r="I64" s="152"/>
      <c r="J64" s="152"/>
      <c r="K64" s="152"/>
      <c r="L64" s="152"/>
      <c r="M64" s="152"/>
      <c r="N64" s="153"/>
      <c r="O64" s="153"/>
      <c r="P64" s="141">
        <v>2850000</v>
      </c>
      <c r="Q64" s="141"/>
      <c r="R64" s="141"/>
      <c r="S64" s="53">
        <v>0</v>
      </c>
      <c r="T64" s="79">
        <f t="shared" si="4"/>
        <v>0</v>
      </c>
      <c r="U64" s="58">
        <v>332745</v>
      </c>
      <c r="V64" s="79">
        <v>0</v>
      </c>
    </row>
    <row r="65" spans="2:22" ht="33" customHeight="1" x14ac:dyDescent="0.3">
      <c r="B65" s="52" t="s">
        <v>3</v>
      </c>
      <c r="C65" s="150" t="s">
        <v>64</v>
      </c>
      <c r="D65" s="150"/>
      <c r="E65" s="151" t="s">
        <v>65</v>
      </c>
      <c r="F65" s="152"/>
      <c r="G65" s="152"/>
      <c r="H65" s="152"/>
      <c r="I65" s="152"/>
      <c r="J65" s="152"/>
      <c r="K65" s="152"/>
      <c r="L65" s="152"/>
      <c r="M65" s="152"/>
      <c r="N65" s="153"/>
      <c r="O65" s="153"/>
      <c r="P65" s="129">
        <v>6850000</v>
      </c>
      <c r="Q65" s="129"/>
      <c r="R65" s="129"/>
      <c r="S65" s="53">
        <v>855358.29</v>
      </c>
      <c r="T65" s="79">
        <f t="shared" si="4"/>
        <v>12.486982335766424</v>
      </c>
      <c r="U65" s="58">
        <v>1800567.31</v>
      </c>
      <c r="V65" s="79">
        <f t="shared" si="1"/>
        <v>47.504932764774011</v>
      </c>
    </row>
    <row r="66" spans="2:22" ht="52.95" customHeight="1" x14ac:dyDescent="0.3">
      <c r="B66" s="52" t="s">
        <v>3</v>
      </c>
      <c r="C66" s="150" t="s">
        <v>66</v>
      </c>
      <c r="D66" s="150"/>
      <c r="E66" s="151" t="s">
        <v>67</v>
      </c>
      <c r="F66" s="152"/>
      <c r="G66" s="152"/>
      <c r="H66" s="152"/>
      <c r="I66" s="152"/>
      <c r="J66" s="152"/>
      <c r="K66" s="152"/>
      <c r="L66" s="152"/>
      <c r="M66" s="152"/>
      <c r="N66" s="153"/>
      <c r="O66" s="153"/>
      <c r="P66" s="129">
        <v>6000000</v>
      </c>
      <c r="Q66" s="129"/>
      <c r="R66" s="129"/>
      <c r="S66" s="53">
        <v>2744247.11</v>
      </c>
      <c r="T66" s="79">
        <f t="shared" si="4"/>
        <v>45.737451833333331</v>
      </c>
      <c r="U66" s="58">
        <v>3998658.1</v>
      </c>
      <c r="V66" s="79">
        <f t="shared" si="1"/>
        <v>68.629201131249502</v>
      </c>
    </row>
    <row r="67" spans="2:22" ht="30.75" customHeight="1" x14ac:dyDescent="0.3">
      <c r="B67" s="42" t="s">
        <v>3</v>
      </c>
      <c r="C67" s="115" t="s">
        <v>68</v>
      </c>
      <c r="D67" s="115"/>
      <c r="E67" s="116" t="s">
        <v>69</v>
      </c>
      <c r="F67" s="117"/>
      <c r="G67" s="117"/>
      <c r="H67" s="117"/>
      <c r="I67" s="117"/>
      <c r="J67" s="117"/>
      <c r="K67" s="117"/>
      <c r="L67" s="117"/>
      <c r="M67" s="117"/>
      <c r="N67" s="118"/>
      <c r="O67" s="118"/>
      <c r="P67" s="119">
        <v>4300000</v>
      </c>
      <c r="Q67" s="119"/>
      <c r="R67" s="119"/>
      <c r="S67" s="56">
        <v>671399.09</v>
      </c>
      <c r="T67" s="81">
        <f t="shared" si="4"/>
        <v>15.613932325581395</v>
      </c>
      <c r="U67" s="57">
        <v>438651.88</v>
      </c>
      <c r="V67" s="81">
        <f t="shared" si="1"/>
        <v>153.05966316615351</v>
      </c>
    </row>
    <row r="68" spans="2:22" ht="32.4" customHeight="1" x14ac:dyDescent="0.3">
      <c r="B68" s="52" t="s">
        <v>3</v>
      </c>
      <c r="C68" s="150" t="s">
        <v>279</v>
      </c>
      <c r="D68" s="150"/>
      <c r="E68" s="151" t="s">
        <v>280</v>
      </c>
      <c r="F68" s="152"/>
      <c r="G68" s="152"/>
      <c r="H68" s="152"/>
      <c r="I68" s="152"/>
      <c r="J68" s="152"/>
      <c r="K68" s="152"/>
      <c r="L68" s="152"/>
      <c r="M68" s="152"/>
      <c r="N68" s="153"/>
      <c r="O68" s="153"/>
      <c r="P68" s="129">
        <v>900000</v>
      </c>
      <c r="Q68" s="129"/>
      <c r="R68" s="129"/>
      <c r="S68" s="53">
        <v>226118.23</v>
      </c>
      <c r="T68" s="79">
        <f t="shared" si="4"/>
        <v>25.124247777777782</v>
      </c>
      <c r="U68" s="58">
        <v>132282.68</v>
      </c>
      <c r="V68" s="79">
        <f t="shared" ref="V68:V84" si="5">S68/U68*100</f>
        <v>170.93562815630892</v>
      </c>
    </row>
    <row r="69" spans="2:22" ht="79.95" customHeight="1" x14ac:dyDescent="0.3">
      <c r="B69" s="52" t="s">
        <v>3</v>
      </c>
      <c r="C69" s="150" t="s">
        <v>281</v>
      </c>
      <c r="D69" s="150"/>
      <c r="E69" s="151" t="s">
        <v>282</v>
      </c>
      <c r="F69" s="152"/>
      <c r="G69" s="152"/>
      <c r="H69" s="152"/>
      <c r="I69" s="152"/>
      <c r="J69" s="152"/>
      <c r="K69" s="152"/>
      <c r="L69" s="152"/>
      <c r="M69" s="152"/>
      <c r="N69" s="153"/>
      <c r="O69" s="153"/>
      <c r="P69" s="129">
        <v>800000</v>
      </c>
      <c r="Q69" s="129"/>
      <c r="R69" s="129"/>
      <c r="S69" s="55">
        <v>317082.13</v>
      </c>
      <c r="T69" s="79">
        <f t="shared" si="4"/>
        <v>39.635266250000001</v>
      </c>
      <c r="U69" s="58">
        <v>38428.839999999997</v>
      </c>
      <c r="V69" s="79">
        <f t="shared" si="5"/>
        <v>825.11501778351897</v>
      </c>
    </row>
    <row r="70" spans="2:22" ht="51" customHeight="1" x14ac:dyDescent="0.3">
      <c r="B70" s="52" t="s">
        <v>3</v>
      </c>
      <c r="C70" s="150" t="s">
        <v>283</v>
      </c>
      <c r="D70" s="150"/>
      <c r="E70" s="151" t="s">
        <v>284</v>
      </c>
      <c r="F70" s="152"/>
      <c r="G70" s="152"/>
      <c r="H70" s="152"/>
      <c r="I70" s="152"/>
      <c r="J70" s="152"/>
      <c r="K70" s="152"/>
      <c r="L70" s="152"/>
      <c r="M70" s="152"/>
      <c r="N70" s="153"/>
      <c r="O70" s="153"/>
      <c r="P70" s="129">
        <v>100000</v>
      </c>
      <c r="Q70" s="129"/>
      <c r="R70" s="129"/>
      <c r="S70" s="53">
        <v>0</v>
      </c>
      <c r="T70" s="79">
        <f t="shared" si="4"/>
        <v>0</v>
      </c>
      <c r="U70" s="58">
        <v>1024.73</v>
      </c>
      <c r="V70" s="79">
        <f t="shared" si="5"/>
        <v>0</v>
      </c>
    </row>
    <row r="71" spans="2:22" ht="30" customHeight="1" x14ac:dyDescent="0.3">
      <c r="B71" s="52" t="s">
        <v>3</v>
      </c>
      <c r="C71" s="150" t="s">
        <v>285</v>
      </c>
      <c r="D71" s="150"/>
      <c r="E71" s="151" t="s">
        <v>286</v>
      </c>
      <c r="F71" s="152"/>
      <c r="G71" s="152"/>
      <c r="H71" s="152"/>
      <c r="I71" s="152"/>
      <c r="J71" s="152"/>
      <c r="K71" s="152"/>
      <c r="L71" s="152"/>
      <c r="M71" s="152"/>
      <c r="N71" s="153"/>
      <c r="O71" s="153"/>
      <c r="P71" s="129">
        <v>1900000</v>
      </c>
      <c r="Q71" s="129"/>
      <c r="R71" s="129"/>
      <c r="S71" s="53">
        <v>125277.73</v>
      </c>
      <c r="T71" s="79">
        <f t="shared" si="4"/>
        <v>6.5935647368421044</v>
      </c>
      <c r="U71" s="58">
        <v>266915.63</v>
      </c>
      <c r="V71" s="79">
        <f t="shared" si="5"/>
        <v>46.935329339836706</v>
      </c>
    </row>
    <row r="72" spans="2:22" ht="23.25" customHeight="1" x14ac:dyDescent="0.3">
      <c r="B72" s="52" t="s">
        <v>3</v>
      </c>
      <c r="C72" s="150" t="s">
        <v>287</v>
      </c>
      <c r="D72" s="150"/>
      <c r="E72" s="151" t="s">
        <v>288</v>
      </c>
      <c r="F72" s="152"/>
      <c r="G72" s="152"/>
      <c r="H72" s="152"/>
      <c r="I72" s="152"/>
      <c r="J72" s="152"/>
      <c r="K72" s="152"/>
      <c r="L72" s="152"/>
      <c r="M72" s="152"/>
      <c r="N72" s="153"/>
      <c r="O72" s="153"/>
      <c r="P72" s="129">
        <v>600000</v>
      </c>
      <c r="Q72" s="129"/>
      <c r="R72" s="129"/>
      <c r="S72" s="55">
        <v>2921</v>
      </c>
      <c r="T72" s="79">
        <v>0</v>
      </c>
      <c r="U72" s="58">
        <v>0</v>
      </c>
      <c r="V72" s="79">
        <v>0</v>
      </c>
    </row>
    <row r="73" spans="2:22" ht="30" customHeight="1" x14ac:dyDescent="0.3">
      <c r="B73" s="42" t="s">
        <v>3</v>
      </c>
      <c r="C73" s="115" t="s">
        <v>70</v>
      </c>
      <c r="D73" s="115"/>
      <c r="E73" s="116" t="s">
        <v>71</v>
      </c>
      <c r="F73" s="117"/>
      <c r="G73" s="117"/>
      <c r="H73" s="117"/>
      <c r="I73" s="117"/>
      <c r="J73" s="117"/>
      <c r="K73" s="117"/>
      <c r="L73" s="117"/>
      <c r="M73" s="117"/>
      <c r="N73" s="118"/>
      <c r="O73" s="118"/>
      <c r="P73" s="119">
        <v>0</v>
      </c>
      <c r="Q73" s="119"/>
      <c r="R73" s="119"/>
      <c r="S73" s="54">
        <v>-19858.78</v>
      </c>
      <c r="T73" s="81" t="e">
        <f t="shared" si="4"/>
        <v>#DIV/0!</v>
      </c>
      <c r="U73" s="57">
        <v>28139.22</v>
      </c>
      <c r="V73" s="81">
        <f t="shared" si="5"/>
        <v>-70.573313688154812</v>
      </c>
    </row>
    <row r="74" spans="2:22" ht="30" customHeight="1" x14ac:dyDescent="0.3">
      <c r="B74" s="52" t="s">
        <v>3</v>
      </c>
      <c r="C74" s="150" t="s">
        <v>294</v>
      </c>
      <c r="D74" s="150"/>
      <c r="E74" s="164" t="s">
        <v>72</v>
      </c>
      <c r="F74" s="165"/>
      <c r="G74" s="165"/>
      <c r="H74" s="165"/>
      <c r="I74" s="165"/>
      <c r="J74" s="89"/>
      <c r="K74" s="89"/>
      <c r="L74" s="89"/>
      <c r="M74" s="89"/>
      <c r="N74" s="90"/>
      <c r="O74" s="90"/>
      <c r="P74" s="170">
        <v>0</v>
      </c>
      <c r="Q74" s="171"/>
      <c r="R74" s="172"/>
      <c r="S74" s="55">
        <v>0</v>
      </c>
      <c r="T74" s="79">
        <v>0</v>
      </c>
      <c r="U74" s="58">
        <v>6448.35</v>
      </c>
      <c r="V74" s="79">
        <f t="shared" si="5"/>
        <v>0</v>
      </c>
    </row>
    <row r="75" spans="2:22" ht="29.25" customHeight="1" x14ac:dyDescent="0.3">
      <c r="B75" s="52" t="s">
        <v>3</v>
      </c>
      <c r="C75" s="150" t="s">
        <v>73</v>
      </c>
      <c r="D75" s="150"/>
      <c r="E75" s="151" t="s">
        <v>74</v>
      </c>
      <c r="F75" s="152"/>
      <c r="G75" s="152"/>
      <c r="H75" s="152"/>
      <c r="I75" s="152"/>
      <c r="J75" s="152"/>
      <c r="K75" s="152"/>
      <c r="L75" s="152"/>
      <c r="M75" s="152"/>
      <c r="N75" s="153"/>
      <c r="O75" s="153"/>
      <c r="P75" s="129">
        <v>0</v>
      </c>
      <c r="Q75" s="129"/>
      <c r="R75" s="129"/>
      <c r="S75" s="53">
        <v>0</v>
      </c>
      <c r="T75" s="79">
        <v>0</v>
      </c>
      <c r="U75" s="58">
        <v>21690.87</v>
      </c>
      <c r="V75" s="79">
        <f t="shared" si="5"/>
        <v>0</v>
      </c>
    </row>
    <row r="76" spans="2:22" ht="33.75" customHeight="1" x14ac:dyDescent="0.3">
      <c r="B76" s="52" t="s">
        <v>3</v>
      </c>
      <c r="C76" s="150" t="s">
        <v>289</v>
      </c>
      <c r="D76" s="150"/>
      <c r="E76" s="151" t="s">
        <v>290</v>
      </c>
      <c r="F76" s="152"/>
      <c r="G76" s="152"/>
      <c r="H76" s="152"/>
      <c r="I76" s="152"/>
      <c r="J76" s="152"/>
      <c r="K76" s="152"/>
      <c r="L76" s="152"/>
      <c r="M76" s="152"/>
      <c r="N76" s="153"/>
      <c r="O76" s="153"/>
      <c r="P76" s="129">
        <v>0</v>
      </c>
      <c r="Q76" s="129"/>
      <c r="R76" s="129"/>
      <c r="S76" s="53">
        <v>0</v>
      </c>
      <c r="T76" s="79"/>
      <c r="U76" s="58"/>
      <c r="V76" s="79"/>
    </row>
    <row r="77" spans="2:22" ht="32.25" customHeight="1" x14ac:dyDescent="0.3">
      <c r="B77" s="42" t="s">
        <v>3</v>
      </c>
      <c r="C77" s="115" t="s">
        <v>75</v>
      </c>
      <c r="D77" s="115"/>
      <c r="E77" s="116" t="s">
        <v>76</v>
      </c>
      <c r="F77" s="117"/>
      <c r="G77" s="117"/>
      <c r="H77" s="117"/>
      <c r="I77" s="117"/>
      <c r="J77" s="117"/>
      <c r="K77" s="117"/>
      <c r="L77" s="117"/>
      <c r="M77" s="117"/>
      <c r="N77" s="118"/>
      <c r="O77" s="118"/>
      <c r="P77" s="119">
        <v>2119839030</v>
      </c>
      <c r="Q77" s="119"/>
      <c r="R77" s="119"/>
      <c r="S77" s="54">
        <v>429143743.31</v>
      </c>
      <c r="T77" s="81">
        <f t="shared" si="4"/>
        <v>20.244166525700773</v>
      </c>
      <c r="U77" s="57">
        <v>343979991.00999999</v>
      </c>
      <c r="V77" s="81">
        <f t="shared" si="5"/>
        <v>124.75834482405233</v>
      </c>
    </row>
    <row r="78" spans="2:22" ht="38.25" customHeight="1" x14ac:dyDescent="0.3">
      <c r="B78" s="52" t="s">
        <v>3</v>
      </c>
      <c r="C78" s="150" t="s">
        <v>77</v>
      </c>
      <c r="D78" s="150"/>
      <c r="E78" s="151" t="s">
        <v>78</v>
      </c>
      <c r="F78" s="152"/>
      <c r="G78" s="152"/>
      <c r="H78" s="152"/>
      <c r="I78" s="152"/>
      <c r="J78" s="152"/>
      <c r="K78" s="152"/>
      <c r="L78" s="152"/>
      <c r="M78" s="152"/>
      <c r="N78" s="153"/>
      <c r="O78" s="153"/>
      <c r="P78" s="129">
        <v>2119839030</v>
      </c>
      <c r="Q78" s="129"/>
      <c r="R78" s="129"/>
      <c r="S78" s="55">
        <v>432948419.79000002</v>
      </c>
      <c r="T78" s="79">
        <f t="shared" si="4"/>
        <v>20.423646025141824</v>
      </c>
      <c r="U78" s="58">
        <v>361718478.33999997</v>
      </c>
      <c r="V78" s="79">
        <f t="shared" si="5"/>
        <v>119.69209363505256</v>
      </c>
    </row>
    <row r="79" spans="2:22" ht="25.2" customHeight="1" x14ac:dyDescent="0.3">
      <c r="B79" s="52" t="s">
        <v>3</v>
      </c>
      <c r="C79" s="150" t="s">
        <v>79</v>
      </c>
      <c r="D79" s="150"/>
      <c r="E79" s="151" t="s">
        <v>80</v>
      </c>
      <c r="F79" s="152"/>
      <c r="G79" s="152"/>
      <c r="H79" s="152"/>
      <c r="I79" s="152"/>
      <c r="J79" s="152"/>
      <c r="K79" s="152"/>
      <c r="L79" s="152"/>
      <c r="M79" s="152"/>
      <c r="N79" s="153"/>
      <c r="O79" s="153"/>
      <c r="P79" s="129">
        <v>624173000</v>
      </c>
      <c r="Q79" s="129"/>
      <c r="R79" s="129"/>
      <c r="S79" s="55">
        <v>156043200</v>
      </c>
      <c r="T79" s="79">
        <f t="shared" ref="T79:T84" si="6">S79/P79*100</f>
        <v>24.999991989400375</v>
      </c>
      <c r="U79" s="58">
        <v>151442500</v>
      </c>
      <c r="V79" s="79">
        <f t="shared" si="5"/>
        <v>103.03791868200803</v>
      </c>
    </row>
    <row r="80" spans="2:22" ht="30.6" customHeight="1" x14ac:dyDescent="0.3">
      <c r="B80" s="52" t="s">
        <v>3</v>
      </c>
      <c r="C80" s="150" t="s">
        <v>81</v>
      </c>
      <c r="D80" s="150"/>
      <c r="E80" s="151" t="s">
        <v>82</v>
      </c>
      <c r="F80" s="152"/>
      <c r="G80" s="152"/>
      <c r="H80" s="152"/>
      <c r="I80" s="152"/>
      <c r="J80" s="152"/>
      <c r="K80" s="152"/>
      <c r="L80" s="152"/>
      <c r="M80" s="152"/>
      <c r="N80" s="153"/>
      <c r="O80" s="153"/>
      <c r="P80" s="129">
        <v>773494150</v>
      </c>
      <c r="Q80" s="129"/>
      <c r="R80" s="129"/>
      <c r="S80" s="55">
        <v>67468348.430000007</v>
      </c>
      <c r="T80" s="79">
        <f t="shared" si="6"/>
        <v>8.7225415253625407</v>
      </c>
      <c r="U80" s="58">
        <v>40078099.109999999</v>
      </c>
      <c r="V80" s="79">
        <f t="shared" si="5"/>
        <v>168.34218670107981</v>
      </c>
    </row>
    <row r="81" spans="2:22" ht="27" customHeight="1" x14ac:dyDescent="0.3">
      <c r="B81" s="52" t="s">
        <v>3</v>
      </c>
      <c r="C81" s="150" t="s">
        <v>83</v>
      </c>
      <c r="D81" s="150"/>
      <c r="E81" s="151" t="s">
        <v>84</v>
      </c>
      <c r="F81" s="152"/>
      <c r="G81" s="152"/>
      <c r="H81" s="152"/>
      <c r="I81" s="152"/>
      <c r="J81" s="152"/>
      <c r="K81" s="152"/>
      <c r="L81" s="152"/>
      <c r="M81" s="152"/>
      <c r="N81" s="153"/>
      <c r="O81" s="153"/>
      <c r="P81" s="129">
        <v>711171880</v>
      </c>
      <c r="Q81" s="129"/>
      <c r="R81" s="129"/>
      <c r="S81" s="55">
        <v>208597871.36000001</v>
      </c>
      <c r="T81" s="79">
        <f t="shared" si="6"/>
        <v>29.331569094098604</v>
      </c>
      <c r="U81" s="58">
        <v>170197879.22999999</v>
      </c>
      <c r="V81" s="79">
        <f t="shared" si="5"/>
        <v>122.56196863540674</v>
      </c>
    </row>
    <row r="82" spans="2:22" ht="22.2" customHeight="1" x14ac:dyDescent="0.3">
      <c r="B82" s="52" t="s">
        <v>3</v>
      </c>
      <c r="C82" s="150" t="s">
        <v>85</v>
      </c>
      <c r="D82" s="150"/>
      <c r="E82" s="151" t="s">
        <v>86</v>
      </c>
      <c r="F82" s="152"/>
      <c r="G82" s="152"/>
      <c r="H82" s="152"/>
      <c r="I82" s="152"/>
      <c r="J82" s="152"/>
      <c r="K82" s="152"/>
      <c r="L82" s="152"/>
      <c r="M82" s="152"/>
      <c r="N82" s="153"/>
      <c r="O82" s="153"/>
      <c r="P82" s="129">
        <v>11000000</v>
      </c>
      <c r="Q82" s="129"/>
      <c r="R82" s="129"/>
      <c r="S82" s="55">
        <v>839000</v>
      </c>
      <c r="T82" s="79">
        <f t="shared" si="6"/>
        <v>7.627272727272727</v>
      </c>
      <c r="U82" s="58">
        <v>0</v>
      </c>
      <c r="V82" s="79">
        <v>0</v>
      </c>
    </row>
    <row r="83" spans="2:22" ht="39.6" customHeight="1" x14ac:dyDescent="0.3">
      <c r="B83" s="52" t="s">
        <v>3</v>
      </c>
      <c r="C83" s="150" t="s">
        <v>87</v>
      </c>
      <c r="D83" s="150"/>
      <c r="E83" s="151" t="s">
        <v>88</v>
      </c>
      <c r="F83" s="152"/>
      <c r="G83" s="152"/>
      <c r="H83" s="152"/>
      <c r="I83" s="152"/>
      <c r="J83" s="152"/>
      <c r="K83" s="152"/>
      <c r="L83" s="152"/>
      <c r="M83" s="152"/>
      <c r="N83" s="153"/>
      <c r="O83" s="153"/>
      <c r="P83" s="129">
        <v>0</v>
      </c>
      <c r="Q83" s="129"/>
      <c r="R83" s="129"/>
      <c r="S83" s="55">
        <v>-3804676.48</v>
      </c>
      <c r="T83" s="79">
        <v>0</v>
      </c>
      <c r="U83" s="58">
        <v>-17738487.329999998</v>
      </c>
      <c r="V83" s="79">
        <f t="shared" si="5"/>
        <v>21.448708727070471</v>
      </c>
    </row>
    <row r="84" spans="2:22" ht="15" thickBot="1" x14ac:dyDescent="0.35">
      <c r="B84" s="166" t="s">
        <v>89</v>
      </c>
      <c r="C84" s="167"/>
      <c r="D84" s="167"/>
      <c r="E84" s="167"/>
      <c r="F84" s="167"/>
      <c r="G84" s="167"/>
      <c r="H84" s="167"/>
      <c r="I84" s="167"/>
      <c r="J84" s="167"/>
      <c r="K84" s="167"/>
      <c r="L84" s="167"/>
      <c r="M84" s="167"/>
      <c r="N84" s="168"/>
      <c r="O84" s="168"/>
      <c r="P84" s="169">
        <v>3371149030</v>
      </c>
      <c r="Q84" s="169"/>
      <c r="R84" s="169"/>
      <c r="S84" s="54">
        <v>684252378.96000004</v>
      </c>
      <c r="T84" s="81">
        <f t="shared" si="6"/>
        <v>20.29730435738108</v>
      </c>
      <c r="U84" s="60">
        <v>556289176.47000003</v>
      </c>
      <c r="V84" s="81">
        <f t="shared" si="5"/>
        <v>123.00300058002314</v>
      </c>
    </row>
  </sheetData>
  <mergeCells count="252">
    <mergeCell ref="P61:R61"/>
    <mergeCell ref="P60:R60"/>
    <mergeCell ref="P59:R59"/>
    <mergeCell ref="P57:R57"/>
    <mergeCell ref="P56:R56"/>
    <mergeCell ref="P55:R55"/>
    <mergeCell ref="C25:D25"/>
    <mergeCell ref="E25:I25"/>
    <mergeCell ref="P25:R25"/>
    <mergeCell ref="C26:D26"/>
    <mergeCell ref="E26:I26"/>
    <mergeCell ref="P26:R26"/>
    <mergeCell ref="C28:D28"/>
    <mergeCell ref="P28:R28"/>
    <mergeCell ref="E28:O28"/>
    <mergeCell ref="C41:D41"/>
    <mergeCell ref="E41:I41"/>
    <mergeCell ref="P41:R41"/>
    <mergeCell ref="C43:D43"/>
    <mergeCell ref="E43:I43"/>
    <mergeCell ref="P43:R43"/>
    <mergeCell ref="C58:D58"/>
    <mergeCell ref="E58:I58"/>
    <mergeCell ref="P58:R58"/>
    <mergeCell ref="P67:R67"/>
    <mergeCell ref="P66:R66"/>
    <mergeCell ref="P65:R65"/>
    <mergeCell ref="P64:R64"/>
    <mergeCell ref="P63:R63"/>
    <mergeCell ref="P62:R62"/>
    <mergeCell ref="P77:R77"/>
    <mergeCell ref="P76:R76"/>
    <mergeCell ref="P75:R75"/>
    <mergeCell ref="P73:R73"/>
    <mergeCell ref="P72:R72"/>
    <mergeCell ref="P71:R71"/>
    <mergeCell ref="P70:R70"/>
    <mergeCell ref="P69:R69"/>
    <mergeCell ref="P68:R68"/>
    <mergeCell ref="P74:R74"/>
    <mergeCell ref="P83:R83"/>
    <mergeCell ref="P82:R82"/>
    <mergeCell ref="P81:R81"/>
    <mergeCell ref="P80:R80"/>
    <mergeCell ref="P79:R79"/>
    <mergeCell ref="P78:R78"/>
    <mergeCell ref="B84:O84"/>
    <mergeCell ref="P84:R84"/>
    <mergeCell ref="C80:D80"/>
    <mergeCell ref="E80:O80"/>
    <mergeCell ref="C81:D81"/>
    <mergeCell ref="E81:O81"/>
    <mergeCell ref="C82:D82"/>
    <mergeCell ref="E82:O82"/>
    <mergeCell ref="C83:D83"/>
    <mergeCell ref="E83:O83"/>
    <mergeCell ref="C77:D77"/>
    <mergeCell ref="E77:O77"/>
    <mergeCell ref="C78:D78"/>
    <mergeCell ref="E78:O78"/>
    <mergeCell ref="C79:D79"/>
    <mergeCell ref="E79:O79"/>
    <mergeCell ref="C71:D71"/>
    <mergeCell ref="E71:O71"/>
    <mergeCell ref="C72:D72"/>
    <mergeCell ref="E72:O72"/>
    <mergeCell ref="C73:D73"/>
    <mergeCell ref="E73:O73"/>
    <mergeCell ref="C75:D75"/>
    <mergeCell ref="E75:O75"/>
    <mergeCell ref="C76:D76"/>
    <mergeCell ref="E76:O76"/>
    <mergeCell ref="C74:D74"/>
    <mergeCell ref="E74:I74"/>
    <mergeCell ref="C67:D67"/>
    <mergeCell ref="E67:O67"/>
    <mergeCell ref="C68:D68"/>
    <mergeCell ref="E68:O68"/>
    <mergeCell ref="C69:D69"/>
    <mergeCell ref="E69:O69"/>
    <mergeCell ref="C70:D70"/>
    <mergeCell ref="E70:O70"/>
    <mergeCell ref="C64:D64"/>
    <mergeCell ref="E64:O64"/>
    <mergeCell ref="C65:D65"/>
    <mergeCell ref="E65:O65"/>
    <mergeCell ref="C66:D66"/>
    <mergeCell ref="E66:O66"/>
    <mergeCell ref="C59:D59"/>
    <mergeCell ref="E59:O59"/>
    <mergeCell ref="C60:D60"/>
    <mergeCell ref="E60:O60"/>
    <mergeCell ref="C61:D61"/>
    <mergeCell ref="E61:O61"/>
    <mergeCell ref="C62:D62"/>
    <mergeCell ref="E62:O62"/>
    <mergeCell ref="C63:D63"/>
    <mergeCell ref="E63:O63"/>
    <mergeCell ref="C53:D53"/>
    <mergeCell ref="E53:O53"/>
    <mergeCell ref="C54:D54"/>
    <mergeCell ref="E54:O54"/>
    <mergeCell ref="C55:D55"/>
    <mergeCell ref="E55:O55"/>
    <mergeCell ref="C56:D56"/>
    <mergeCell ref="E56:O56"/>
    <mergeCell ref="C57:D57"/>
    <mergeCell ref="E57:O57"/>
    <mergeCell ref="U2:U3"/>
    <mergeCell ref="V2:V3"/>
    <mergeCell ref="W2:W3"/>
    <mergeCell ref="B1:W1"/>
    <mergeCell ref="P2:R3"/>
    <mergeCell ref="P54:R54"/>
    <mergeCell ref="P53:R53"/>
    <mergeCell ref="C52:D52"/>
    <mergeCell ref="E52:O52"/>
    <mergeCell ref="P52:R52"/>
    <mergeCell ref="C51:D51"/>
    <mergeCell ref="E51:O51"/>
    <mergeCell ref="P51:R51"/>
    <mergeCell ref="C50:D50"/>
    <mergeCell ref="E50:O50"/>
    <mergeCell ref="P50:R50"/>
    <mergeCell ref="C49:D49"/>
    <mergeCell ref="E49:O49"/>
    <mergeCell ref="P49:R49"/>
    <mergeCell ref="C48:D48"/>
    <mergeCell ref="E48:O48"/>
    <mergeCell ref="P48:R48"/>
    <mergeCell ref="C46:D46"/>
    <mergeCell ref="E46:O46"/>
    <mergeCell ref="P46:R46"/>
    <mergeCell ref="C47:D47"/>
    <mergeCell ref="E47:O47"/>
    <mergeCell ref="P47:R47"/>
    <mergeCell ref="C45:D45"/>
    <mergeCell ref="E45:O45"/>
    <mergeCell ref="P45:R45"/>
    <mergeCell ref="C44:D44"/>
    <mergeCell ref="E44:O44"/>
    <mergeCell ref="P44:R44"/>
    <mergeCell ref="C42:D42"/>
    <mergeCell ref="E42:O42"/>
    <mergeCell ref="P42:R42"/>
    <mergeCell ref="C40:D40"/>
    <mergeCell ref="E40:O40"/>
    <mergeCell ref="P40:R40"/>
    <mergeCell ref="C39:D39"/>
    <mergeCell ref="E39:O39"/>
    <mergeCell ref="P39:R39"/>
    <mergeCell ref="C37:D37"/>
    <mergeCell ref="E37:O37"/>
    <mergeCell ref="P37:R37"/>
    <mergeCell ref="C38:D38"/>
    <mergeCell ref="E38:O38"/>
    <mergeCell ref="P38:R38"/>
    <mergeCell ref="C36:D36"/>
    <mergeCell ref="E36:O36"/>
    <mergeCell ref="P36:R36"/>
    <mergeCell ref="C35:D35"/>
    <mergeCell ref="E35:O35"/>
    <mergeCell ref="P35:R35"/>
    <mergeCell ref="C34:D34"/>
    <mergeCell ref="E34:O34"/>
    <mergeCell ref="P34:R34"/>
    <mergeCell ref="C33:D33"/>
    <mergeCell ref="E33:O33"/>
    <mergeCell ref="P33:R33"/>
    <mergeCell ref="C32:D32"/>
    <mergeCell ref="E32:O32"/>
    <mergeCell ref="P32:R32"/>
    <mergeCell ref="C31:D31"/>
    <mergeCell ref="E31:O31"/>
    <mergeCell ref="P31:R31"/>
    <mergeCell ref="C30:D30"/>
    <mergeCell ref="E30:O30"/>
    <mergeCell ref="P30:R30"/>
    <mergeCell ref="C29:D29"/>
    <mergeCell ref="E29:O29"/>
    <mergeCell ref="P29:R29"/>
    <mergeCell ref="C27:D27"/>
    <mergeCell ref="E27:O27"/>
    <mergeCell ref="P27:R27"/>
    <mergeCell ref="C23:D23"/>
    <mergeCell ref="E23:O23"/>
    <mergeCell ref="P23:R23"/>
    <mergeCell ref="C24:D24"/>
    <mergeCell ref="E24:O24"/>
    <mergeCell ref="P24:R24"/>
    <mergeCell ref="C21:D21"/>
    <mergeCell ref="E21:O21"/>
    <mergeCell ref="P21:R21"/>
    <mergeCell ref="C22:D22"/>
    <mergeCell ref="E22:O22"/>
    <mergeCell ref="P22:R22"/>
    <mergeCell ref="C20:D20"/>
    <mergeCell ref="E20:O20"/>
    <mergeCell ref="P20:R20"/>
    <mergeCell ref="C18:D18"/>
    <mergeCell ref="E18:O18"/>
    <mergeCell ref="P18:R18"/>
    <mergeCell ref="C19:D19"/>
    <mergeCell ref="E19:O19"/>
    <mergeCell ref="P19:R19"/>
    <mergeCell ref="C17:D17"/>
    <mergeCell ref="E17:O17"/>
    <mergeCell ref="P17:R17"/>
    <mergeCell ref="C15:D15"/>
    <mergeCell ref="E15:O15"/>
    <mergeCell ref="P15:R15"/>
    <mergeCell ref="C16:D16"/>
    <mergeCell ref="E16:O16"/>
    <mergeCell ref="P16:R16"/>
    <mergeCell ref="C14:D14"/>
    <mergeCell ref="E14:O14"/>
    <mergeCell ref="P14:R14"/>
    <mergeCell ref="C13:D13"/>
    <mergeCell ref="E13:O13"/>
    <mergeCell ref="P13:R13"/>
    <mergeCell ref="C11:D11"/>
    <mergeCell ref="E11:O11"/>
    <mergeCell ref="P11:R11"/>
    <mergeCell ref="C10:D10"/>
    <mergeCell ref="E10:O10"/>
    <mergeCell ref="P10:R10"/>
    <mergeCell ref="C12:D12"/>
    <mergeCell ref="E12:I12"/>
    <mergeCell ref="P12:R12"/>
    <mergeCell ref="C9:D9"/>
    <mergeCell ref="E9:O9"/>
    <mergeCell ref="P9:R9"/>
    <mergeCell ref="C8:D8"/>
    <mergeCell ref="E8:O8"/>
    <mergeCell ref="P8:R8"/>
    <mergeCell ref="S2:S3"/>
    <mergeCell ref="T2:T3"/>
    <mergeCell ref="C4:D4"/>
    <mergeCell ref="E4:O4"/>
    <mergeCell ref="P4:R4"/>
    <mergeCell ref="B2:B3"/>
    <mergeCell ref="C2:D3"/>
    <mergeCell ref="E2:O3"/>
    <mergeCell ref="C7:D7"/>
    <mergeCell ref="E7:O7"/>
    <mergeCell ref="P7:R7"/>
    <mergeCell ref="C5:D5"/>
    <mergeCell ref="E5:O5"/>
    <mergeCell ref="P5:R5"/>
    <mergeCell ref="C6:D6"/>
    <mergeCell ref="E6:O6"/>
    <mergeCell ref="P6:R6"/>
  </mergeCells>
  <pageMargins left="0.43307086614173229" right="0.27559055118110237" top="0.47244094488188981" bottom="0.35433070866141736" header="0.31496062992125984" footer="0.31496062992125984"/>
  <pageSetup paperSize="9" scale="6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68"/>
  <sheetViews>
    <sheetView topLeftCell="D54" zoomScale="110" zoomScaleNormal="110" workbookViewId="0">
      <selection activeCell="S66" sqref="S66:U66"/>
    </sheetView>
  </sheetViews>
  <sheetFormatPr defaultRowHeight="14.4" x14ac:dyDescent="0.3"/>
  <cols>
    <col min="4" max="4" width="8.88671875" customWidth="1"/>
    <col min="5" max="5" width="1.6640625" customWidth="1"/>
    <col min="6" max="7" width="8.88671875" hidden="1" customWidth="1"/>
    <col min="8" max="8" width="8.33203125" customWidth="1"/>
    <col min="9" max="9" width="8.88671875" hidden="1" customWidth="1"/>
    <col min="10" max="10" width="6.44140625" customWidth="1"/>
    <col min="11" max="11" width="5.44140625" customWidth="1"/>
    <col min="12" max="12" width="3.33203125" customWidth="1"/>
    <col min="13" max="13" width="1" customWidth="1"/>
    <col min="14" max="14" width="1.33203125" customWidth="1"/>
    <col min="15" max="15" width="3.33203125" customWidth="1"/>
    <col min="16" max="16" width="4.5546875" customWidth="1"/>
    <col min="17" max="17" width="3.88671875" customWidth="1"/>
    <col min="18" max="18" width="13.33203125" customWidth="1"/>
    <col min="19" max="19" width="2.109375" customWidth="1"/>
    <col min="20" max="20" width="6.5546875" customWidth="1"/>
    <col min="21" max="21" width="5" customWidth="1"/>
    <col min="22" max="22" width="9.109375" customWidth="1"/>
    <col min="23" max="23" width="5.33203125" customWidth="1"/>
    <col min="24" max="24" width="1.44140625" customWidth="1"/>
    <col min="25" max="25" width="7.6640625" customWidth="1"/>
    <col min="26" max="26" width="4.6640625" customWidth="1"/>
    <col min="27" max="27" width="14.33203125" customWidth="1"/>
    <col min="28" max="28" width="13.5546875" customWidth="1"/>
    <col min="29" max="30" width="8.88671875" customWidth="1"/>
    <col min="32" max="32" width="15.33203125" bestFit="1" customWidth="1"/>
  </cols>
  <sheetData>
    <row r="1" spans="1:28" x14ac:dyDescent="0.3">
      <c r="A1" s="263"/>
      <c r="B1" s="263"/>
      <c r="C1" s="263"/>
      <c r="D1" s="263"/>
      <c r="E1" s="263"/>
      <c r="F1" s="263"/>
      <c r="G1" s="263"/>
      <c r="H1" s="263"/>
      <c r="I1" s="263"/>
      <c r="J1" s="263"/>
      <c r="K1" s="263"/>
      <c r="L1" s="263"/>
      <c r="M1" s="263"/>
      <c r="N1" s="263"/>
      <c r="O1" s="263"/>
      <c r="P1" s="263"/>
      <c r="Q1" s="263"/>
      <c r="R1" s="263"/>
      <c r="S1" s="263"/>
      <c r="T1" s="263"/>
      <c r="U1" s="263"/>
      <c r="V1" s="263"/>
      <c r="W1" s="263"/>
      <c r="X1" s="263"/>
      <c r="Y1" s="263"/>
      <c r="Z1" s="263"/>
      <c r="AA1" s="12"/>
      <c r="AB1" s="12"/>
    </row>
    <row r="2" spans="1:28" x14ac:dyDescent="0.3">
      <c r="A2" s="264"/>
      <c r="B2" s="264"/>
      <c r="C2" s="264"/>
      <c r="D2" s="264"/>
      <c r="E2" s="264"/>
      <c r="F2" s="264"/>
      <c r="G2" s="264"/>
      <c r="H2" s="264"/>
      <c r="I2" s="264"/>
      <c r="J2" s="264"/>
      <c r="K2" s="264"/>
      <c r="L2" s="264"/>
      <c r="M2" s="264"/>
      <c r="N2" s="264"/>
      <c r="O2" s="264"/>
      <c r="P2" s="264"/>
      <c r="Q2" s="264"/>
      <c r="R2" s="264"/>
      <c r="S2" s="264"/>
      <c r="T2" s="264"/>
      <c r="U2" s="264"/>
      <c r="V2" s="264"/>
      <c r="W2" s="264"/>
      <c r="X2" s="264"/>
      <c r="Y2" s="264"/>
      <c r="Z2" s="264"/>
      <c r="AA2" s="12"/>
      <c r="AB2" s="12"/>
    </row>
    <row r="3" spans="1:28" ht="56.4" customHeight="1" thickBot="1" x14ac:dyDescent="0.35">
      <c r="A3" s="267" t="s">
        <v>299</v>
      </c>
      <c r="B3" s="267"/>
      <c r="C3" s="267"/>
      <c r="D3" s="267"/>
      <c r="E3" s="267"/>
      <c r="F3" s="267"/>
      <c r="G3" s="267"/>
      <c r="H3" s="267"/>
      <c r="I3" s="267"/>
      <c r="J3" s="267"/>
      <c r="K3" s="267"/>
      <c r="L3" s="267"/>
      <c r="M3" s="267"/>
      <c r="N3" s="267"/>
      <c r="O3" s="267"/>
      <c r="P3" s="267"/>
      <c r="Q3" s="267"/>
      <c r="R3" s="267"/>
      <c r="S3" s="267"/>
      <c r="T3" s="267"/>
      <c r="U3" s="267"/>
      <c r="V3" s="267"/>
      <c r="W3" s="267"/>
      <c r="X3" s="267"/>
      <c r="Y3" s="267"/>
      <c r="Z3" s="267"/>
      <c r="AA3" s="267"/>
      <c r="AB3" s="12"/>
    </row>
    <row r="4" spans="1:28" ht="15" hidden="1" thickBot="1" x14ac:dyDescent="0.35">
      <c r="A4" s="265"/>
      <c r="B4" s="265"/>
      <c r="C4" s="265"/>
      <c r="D4" s="265"/>
      <c r="E4" s="265"/>
      <c r="F4" s="265"/>
      <c r="G4" s="265"/>
      <c r="H4" s="265"/>
      <c r="I4" s="265"/>
      <c r="J4" s="265"/>
      <c r="K4" s="265"/>
      <c r="L4" s="265"/>
      <c r="M4" s="265"/>
      <c r="N4" s="265"/>
      <c r="O4" s="265"/>
      <c r="P4" s="265"/>
      <c r="Q4" s="265"/>
      <c r="R4" s="265"/>
      <c r="S4" s="265"/>
      <c r="T4" s="265"/>
      <c r="U4" s="265"/>
      <c r="V4" s="265"/>
      <c r="W4" s="265"/>
      <c r="X4" s="265"/>
      <c r="Y4" s="265"/>
      <c r="Z4" s="265"/>
      <c r="AA4" s="12"/>
      <c r="AB4" s="12"/>
    </row>
    <row r="5" spans="1:28" ht="15" hidden="1" thickBot="1" x14ac:dyDescent="0.35">
      <c r="A5" s="265"/>
      <c r="B5" s="265"/>
      <c r="C5" s="265"/>
      <c r="D5" s="265"/>
      <c r="E5" s="265"/>
      <c r="F5" s="265"/>
      <c r="G5" s="265"/>
      <c r="H5" s="265"/>
      <c r="I5" s="265"/>
      <c r="J5" s="265"/>
      <c r="K5" s="265"/>
      <c r="L5" s="265"/>
      <c r="M5" s="265"/>
      <c r="N5" s="265"/>
      <c r="O5" s="265"/>
      <c r="P5" s="265"/>
      <c r="Q5" s="265"/>
      <c r="R5" s="265"/>
      <c r="S5" s="265"/>
      <c r="T5" s="265"/>
      <c r="U5" s="265"/>
      <c r="V5" s="265"/>
      <c r="W5" s="265"/>
      <c r="X5" s="265"/>
      <c r="Y5" s="265"/>
      <c r="Z5" s="265"/>
      <c r="AA5" s="12"/>
      <c r="AB5" s="12"/>
    </row>
    <row r="6" spans="1:28" ht="15" hidden="1" thickBot="1" x14ac:dyDescent="0.35">
      <c r="A6" s="265"/>
      <c r="B6" s="265"/>
      <c r="C6" s="265"/>
      <c r="D6" s="265"/>
      <c r="E6" s="265"/>
      <c r="F6" s="265"/>
      <c r="G6" s="265"/>
      <c r="H6" s="265"/>
      <c r="I6" s="265"/>
      <c r="J6" s="265"/>
      <c r="K6" s="265"/>
      <c r="L6" s="265"/>
      <c r="M6" s="265"/>
      <c r="N6" s="265"/>
      <c r="O6" s="265"/>
      <c r="P6" s="265"/>
      <c r="Q6" s="265"/>
      <c r="R6" s="265"/>
      <c r="S6" s="265"/>
      <c r="T6" s="265"/>
      <c r="U6" s="265"/>
      <c r="V6" s="265"/>
      <c r="W6" s="265"/>
      <c r="X6" s="265"/>
      <c r="Y6" s="265"/>
      <c r="Z6" s="265"/>
      <c r="AA6" s="12"/>
      <c r="AB6" s="12"/>
    </row>
    <row r="7" spans="1:28" ht="15" hidden="1" thickBot="1" x14ac:dyDescent="0.35">
      <c r="A7" s="265"/>
      <c r="B7" s="265"/>
      <c r="C7" s="265"/>
      <c r="D7" s="265"/>
      <c r="E7" s="265"/>
      <c r="F7" s="265"/>
      <c r="G7" s="265"/>
      <c r="H7" s="265"/>
      <c r="I7" s="265"/>
      <c r="J7" s="265"/>
      <c r="K7" s="265"/>
      <c r="L7" s="265"/>
      <c r="M7" s="265"/>
      <c r="N7" s="265"/>
      <c r="O7" s="265"/>
      <c r="P7" s="265"/>
      <c r="Q7" s="265"/>
      <c r="R7" s="265"/>
      <c r="S7" s="265"/>
      <c r="T7" s="265"/>
      <c r="U7" s="265"/>
      <c r="V7" s="265"/>
      <c r="W7" s="265"/>
      <c r="X7" s="265"/>
      <c r="Y7" s="265"/>
      <c r="Z7" s="265"/>
      <c r="AA7" s="12"/>
      <c r="AB7" s="12"/>
    </row>
    <row r="8" spans="1:28" ht="15" hidden="1" thickBot="1" x14ac:dyDescent="0.35">
      <c r="A8" s="13"/>
      <c r="B8" s="13"/>
      <c r="C8" s="266"/>
      <c r="D8" s="266"/>
      <c r="E8" s="266"/>
      <c r="F8" s="266"/>
      <c r="G8" s="266"/>
      <c r="H8" s="266"/>
      <c r="I8" s="266"/>
      <c r="J8" s="266"/>
      <c r="K8" s="266"/>
      <c r="L8" s="266"/>
      <c r="M8" s="266"/>
      <c r="N8" s="266"/>
      <c r="O8" s="266"/>
      <c r="P8" s="266"/>
      <c r="Q8" s="266"/>
      <c r="R8" s="266"/>
      <c r="S8" s="266"/>
      <c r="T8" s="266"/>
      <c r="U8" s="266"/>
      <c r="V8" s="266"/>
      <c r="W8" s="266"/>
      <c r="X8" s="266"/>
      <c r="Y8" s="266"/>
      <c r="Z8" s="266"/>
      <c r="AA8" s="12"/>
      <c r="AB8" s="12"/>
    </row>
    <row r="9" spans="1:28" ht="51" customHeight="1" thickBot="1" x14ac:dyDescent="0.35">
      <c r="A9" s="274" t="s">
        <v>91</v>
      </c>
      <c r="B9" s="274"/>
      <c r="C9" s="274"/>
      <c r="D9" s="274"/>
      <c r="E9" s="274"/>
      <c r="F9" s="274"/>
      <c r="G9" s="274"/>
      <c r="H9" s="274"/>
      <c r="I9" s="274"/>
      <c r="J9" s="274"/>
      <c r="K9" s="274" t="s">
        <v>92</v>
      </c>
      <c r="L9" s="274"/>
      <c r="M9" s="268" t="s">
        <v>93</v>
      </c>
      <c r="N9" s="268"/>
      <c r="O9" s="268" t="s">
        <v>94</v>
      </c>
      <c r="P9" s="268"/>
      <c r="Q9" s="251" t="s">
        <v>305</v>
      </c>
      <c r="R9" s="251"/>
      <c r="S9" s="251" t="s">
        <v>95</v>
      </c>
      <c r="T9" s="251"/>
      <c r="U9" s="251"/>
      <c r="V9" s="251" t="s">
        <v>96</v>
      </c>
      <c r="W9" s="251"/>
      <c r="X9" s="251"/>
      <c r="Y9" s="268" t="s">
        <v>97</v>
      </c>
      <c r="Z9" s="251"/>
      <c r="AA9" s="15" t="s">
        <v>300</v>
      </c>
      <c r="AB9" s="16" t="s">
        <v>90</v>
      </c>
    </row>
    <row r="10" spans="1:28" ht="15" thickBot="1" x14ac:dyDescent="0.35">
      <c r="A10" s="269">
        <v>1</v>
      </c>
      <c r="B10" s="269"/>
      <c r="C10" s="269"/>
      <c r="D10" s="269"/>
      <c r="E10" s="269"/>
      <c r="F10" s="269"/>
      <c r="G10" s="269"/>
      <c r="H10" s="269"/>
      <c r="I10" s="269"/>
      <c r="J10" s="269"/>
      <c r="K10" s="270">
        <v>2</v>
      </c>
      <c r="L10" s="270"/>
      <c r="M10" s="270">
        <v>3</v>
      </c>
      <c r="N10" s="270"/>
      <c r="O10" s="270">
        <v>4</v>
      </c>
      <c r="P10" s="270"/>
      <c r="Q10" s="271">
        <v>3</v>
      </c>
      <c r="R10" s="271"/>
      <c r="S10" s="271">
        <v>4</v>
      </c>
      <c r="T10" s="271"/>
      <c r="U10" s="271"/>
      <c r="V10" s="272">
        <v>5</v>
      </c>
      <c r="W10" s="272"/>
      <c r="X10" s="272"/>
      <c r="Y10" s="273">
        <v>6</v>
      </c>
      <c r="Z10" s="273"/>
      <c r="AA10" s="66">
        <v>7</v>
      </c>
      <c r="AB10" s="17">
        <v>8</v>
      </c>
    </row>
    <row r="11" spans="1:28" x14ac:dyDescent="0.3">
      <c r="A11" s="257" t="s">
        <v>98</v>
      </c>
      <c r="B11" s="258"/>
      <c r="C11" s="258"/>
      <c r="D11" s="258"/>
      <c r="E11" s="258"/>
      <c r="F11" s="258"/>
      <c r="G11" s="258"/>
      <c r="H11" s="258"/>
      <c r="I11" s="258"/>
      <c r="J11" s="258"/>
      <c r="K11" s="259" t="s">
        <v>99</v>
      </c>
      <c r="L11" s="259"/>
      <c r="M11" s="260"/>
      <c r="N11" s="260"/>
      <c r="O11" s="260"/>
      <c r="P11" s="260"/>
      <c r="Q11" s="261">
        <f>SUM(Q12:R18)</f>
        <v>291191370.22000003</v>
      </c>
      <c r="R11" s="262"/>
      <c r="S11" s="252">
        <f>SUM(S12:U18)</f>
        <v>56069137.099999994</v>
      </c>
      <c r="T11" s="253"/>
      <c r="U11" s="254"/>
      <c r="V11" s="252">
        <f>SUM(Q11-S11)</f>
        <v>235122233.12000003</v>
      </c>
      <c r="W11" s="253"/>
      <c r="X11" s="254"/>
      <c r="Y11" s="255">
        <f>SUM(S11/Q11)*100</f>
        <v>19.255081995609558</v>
      </c>
      <c r="Z11" s="256"/>
      <c r="AA11" s="111">
        <v>56866306.409999996</v>
      </c>
      <c r="AB11" s="110">
        <f>SUM(S11/AA11)*100</f>
        <v>98.598169354885655</v>
      </c>
    </row>
    <row r="12" spans="1:28" ht="34.200000000000003" customHeight="1" x14ac:dyDescent="0.3">
      <c r="A12" s="19"/>
      <c r="B12" s="205" t="s">
        <v>100</v>
      </c>
      <c r="C12" s="205"/>
      <c r="D12" s="205"/>
      <c r="E12" s="205"/>
      <c r="F12" s="205"/>
      <c r="G12" s="205"/>
      <c r="H12" s="205"/>
      <c r="I12" s="205"/>
      <c r="J12" s="205"/>
      <c r="K12" s="206" t="s">
        <v>101</v>
      </c>
      <c r="L12" s="206"/>
      <c r="M12" s="207"/>
      <c r="N12" s="207"/>
      <c r="O12" s="207"/>
      <c r="P12" s="207"/>
      <c r="Q12" s="208">
        <v>3129300</v>
      </c>
      <c r="R12" s="209"/>
      <c r="S12" s="224">
        <v>524954.05000000005</v>
      </c>
      <c r="T12" s="225"/>
      <c r="U12" s="226"/>
      <c r="V12" s="221">
        <f t="shared" ref="V12:V66" si="0">SUM(Q12-S12)</f>
        <v>2604345.9500000002</v>
      </c>
      <c r="W12" s="222"/>
      <c r="X12" s="223"/>
      <c r="Y12" s="249">
        <f t="shared" ref="Y12:Y66" si="1">SUM(S12/Q12)*100</f>
        <v>16.775446585498354</v>
      </c>
      <c r="Z12" s="250"/>
      <c r="AA12" s="40">
        <v>307462.12</v>
      </c>
      <c r="AB12" s="18">
        <f t="shared" ref="AB12:AB66" si="2">SUM(S12/AA12)*100</f>
        <v>170.7377969032413</v>
      </c>
    </row>
    <row r="13" spans="1:28" ht="31.2" customHeight="1" x14ac:dyDescent="0.3">
      <c r="A13" s="19"/>
      <c r="B13" s="205" t="s">
        <v>102</v>
      </c>
      <c r="C13" s="205"/>
      <c r="D13" s="205"/>
      <c r="E13" s="205"/>
      <c r="F13" s="205"/>
      <c r="G13" s="205"/>
      <c r="H13" s="205"/>
      <c r="I13" s="205"/>
      <c r="J13" s="205"/>
      <c r="K13" s="206" t="s">
        <v>103</v>
      </c>
      <c r="L13" s="206"/>
      <c r="M13" s="207"/>
      <c r="N13" s="207"/>
      <c r="O13" s="207"/>
      <c r="P13" s="207"/>
      <c r="Q13" s="208">
        <v>3206400</v>
      </c>
      <c r="R13" s="209"/>
      <c r="S13" s="224">
        <v>550253.26</v>
      </c>
      <c r="T13" s="225"/>
      <c r="U13" s="226"/>
      <c r="V13" s="203">
        <f t="shared" si="0"/>
        <v>2656146.7400000002</v>
      </c>
      <c r="W13" s="203"/>
      <c r="X13" s="203"/>
      <c r="Y13" s="249">
        <f t="shared" ref="Y13" si="3">SUM(S13/Q13)*100</f>
        <v>17.161092190618763</v>
      </c>
      <c r="Z13" s="250"/>
      <c r="AA13" s="40">
        <v>283035.86</v>
      </c>
      <c r="AB13" s="18">
        <f t="shared" si="2"/>
        <v>194.41114634732151</v>
      </c>
    </row>
    <row r="14" spans="1:28" ht="38.4" customHeight="1" x14ac:dyDescent="0.3">
      <c r="A14" s="19"/>
      <c r="B14" s="205" t="s">
        <v>104</v>
      </c>
      <c r="C14" s="205"/>
      <c r="D14" s="205"/>
      <c r="E14" s="205"/>
      <c r="F14" s="205"/>
      <c r="G14" s="205"/>
      <c r="H14" s="205"/>
      <c r="I14" s="205"/>
      <c r="J14" s="205"/>
      <c r="K14" s="206" t="s">
        <v>105</v>
      </c>
      <c r="L14" s="206"/>
      <c r="M14" s="207"/>
      <c r="N14" s="207"/>
      <c r="O14" s="207"/>
      <c r="P14" s="207"/>
      <c r="Q14" s="208">
        <v>104857700</v>
      </c>
      <c r="R14" s="209"/>
      <c r="S14" s="224">
        <v>23110672.559999999</v>
      </c>
      <c r="T14" s="225"/>
      <c r="U14" s="226"/>
      <c r="V14" s="203">
        <f t="shared" si="0"/>
        <v>81747027.439999998</v>
      </c>
      <c r="W14" s="203"/>
      <c r="X14" s="203"/>
      <c r="Y14" s="204">
        <f t="shared" si="1"/>
        <v>22.040033836332476</v>
      </c>
      <c r="Z14" s="204"/>
      <c r="AA14" s="40">
        <v>22350909.719999999</v>
      </c>
      <c r="AB14" s="18">
        <f t="shared" si="2"/>
        <v>103.39924794792648</v>
      </c>
    </row>
    <row r="15" spans="1:28" ht="31.95" customHeight="1" x14ac:dyDescent="0.3">
      <c r="A15" s="19"/>
      <c r="B15" s="205" t="s">
        <v>106</v>
      </c>
      <c r="C15" s="205"/>
      <c r="D15" s="205"/>
      <c r="E15" s="205"/>
      <c r="F15" s="205"/>
      <c r="G15" s="205"/>
      <c r="H15" s="205"/>
      <c r="I15" s="205"/>
      <c r="J15" s="205"/>
      <c r="K15" s="206" t="s">
        <v>107</v>
      </c>
      <c r="L15" s="206"/>
      <c r="M15" s="207"/>
      <c r="N15" s="207"/>
      <c r="O15" s="207"/>
      <c r="P15" s="207"/>
      <c r="Q15" s="208">
        <v>19546900</v>
      </c>
      <c r="R15" s="209"/>
      <c r="S15" s="224">
        <v>3513623.54</v>
      </c>
      <c r="T15" s="225"/>
      <c r="U15" s="226"/>
      <c r="V15" s="203">
        <f t="shared" si="0"/>
        <v>16033276.460000001</v>
      </c>
      <c r="W15" s="203"/>
      <c r="X15" s="203"/>
      <c r="Y15" s="204">
        <f t="shared" ref="Y15" si="4">SUM(S15/Q15)*100</f>
        <v>17.975349236963407</v>
      </c>
      <c r="Z15" s="204"/>
      <c r="AA15" s="40">
        <v>3814119.74</v>
      </c>
      <c r="AB15" s="18">
        <f t="shared" si="2"/>
        <v>92.121479647096763</v>
      </c>
    </row>
    <row r="16" spans="1:28" ht="21" customHeight="1" x14ac:dyDescent="0.3">
      <c r="A16" s="19"/>
      <c r="B16" s="205" t="s">
        <v>297</v>
      </c>
      <c r="C16" s="205"/>
      <c r="D16" s="205"/>
      <c r="E16" s="205"/>
      <c r="F16" s="205"/>
      <c r="G16" s="205"/>
      <c r="H16" s="205"/>
      <c r="I16" s="205"/>
      <c r="J16" s="205"/>
      <c r="K16" s="206" t="s">
        <v>298</v>
      </c>
      <c r="L16" s="206"/>
      <c r="M16" s="207"/>
      <c r="N16" s="207"/>
      <c r="O16" s="207"/>
      <c r="P16" s="207"/>
      <c r="Q16" s="208">
        <v>0</v>
      </c>
      <c r="R16" s="209"/>
      <c r="S16" s="224">
        <v>0</v>
      </c>
      <c r="T16" s="225"/>
      <c r="U16" s="226"/>
      <c r="V16" s="203">
        <f t="shared" ref="V16" si="5">SUM(Q16-S16)</f>
        <v>0</v>
      </c>
      <c r="W16" s="203"/>
      <c r="X16" s="203"/>
      <c r="Y16" s="204">
        <v>0</v>
      </c>
      <c r="Z16" s="204"/>
      <c r="AA16" s="96">
        <v>0</v>
      </c>
      <c r="AB16" s="18" t="e">
        <f t="shared" si="2"/>
        <v>#DIV/0!</v>
      </c>
    </row>
    <row r="17" spans="1:28" x14ac:dyDescent="0.3">
      <c r="A17" s="19"/>
      <c r="B17" s="205" t="s">
        <v>108</v>
      </c>
      <c r="C17" s="205"/>
      <c r="D17" s="205"/>
      <c r="E17" s="205"/>
      <c r="F17" s="205"/>
      <c r="G17" s="205"/>
      <c r="H17" s="205"/>
      <c r="I17" s="205"/>
      <c r="J17" s="205"/>
      <c r="K17" s="206" t="s">
        <v>109</v>
      </c>
      <c r="L17" s="206"/>
      <c r="M17" s="207"/>
      <c r="N17" s="207"/>
      <c r="O17" s="207"/>
      <c r="P17" s="207"/>
      <c r="Q17" s="208">
        <v>834500</v>
      </c>
      <c r="R17" s="209"/>
      <c r="S17" s="224">
        <v>0</v>
      </c>
      <c r="T17" s="225"/>
      <c r="U17" s="226"/>
      <c r="V17" s="203">
        <f t="shared" si="0"/>
        <v>834500</v>
      </c>
      <c r="W17" s="203"/>
      <c r="X17" s="203"/>
      <c r="Y17" s="204">
        <f t="shared" si="1"/>
        <v>0</v>
      </c>
      <c r="Z17" s="204"/>
      <c r="AA17" s="40">
        <v>0</v>
      </c>
      <c r="AB17" s="18">
        <v>0</v>
      </c>
    </row>
    <row r="18" spans="1:28" x14ac:dyDescent="0.3">
      <c r="A18" s="19"/>
      <c r="B18" s="205" t="s">
        <v>110</v>
      </c>
      <c r="C18" s="205"/>
      <c r="D18" s="205"/>
      <c r="E18" s="205"/>
      <c r="F18" s="205"/>
      <c r="G18" s="205"/>
      <c r="H18" s="205"/>
      <c r="I18" s="205"/>
      <c r="J18" s="205"/>
      <c r="K18" s="206" t="s">
        <v>111</v>
      </c>
      <c r="L18" s="206"/>
      <c r="M18" s="207"/>
      <c r="N18" s="207"/>
      <c r="O18" s="207"/>
      <c r="P18" s="207"/>
      <c r="Q18" s="208">
        <v>159616570.22</v>
      </c>
      <c r="R18" s="209"/>
      <c r="S18" s="224">
        <v>28369633.690000001</v>
      </c>
      <c r="T18" s="225"/>
      <c r="U18" s="226"/>
      <c r="V18" s="203">
        <f t="shared" si="0"/>
        <v>131246936.53</v>
      </c>
      <c r="W18" s="203"/>
      <c r="X18" s="203"/>
      <c r="Y18" s="204">
        <f t="shared" si="1"/>
        <v>17.773614387840841</v>
      </c>
      <c r="Z18" s="204"/>
      <c r="AA18" s="40">
        <v>30110778.969999999</v>
      </c>
      <c r="AB18" s="18">
        <f t="shared" si="2"/>
        <v>94.217534917529917</v>
      </c>
    </row>
    <row r="19" spans="1:28" x14ac:dyDescent="0.3">
      <c r="A19" s="238" t="s">
        <v>112</v>
      </c>
      <c r="B19" s="239"/>
      <c r="C19" s="239"/>
      <c r="D19" s="239"/>
      <c r="E19" s="239"/>
      <c r="F19" s="239"/>
      <c r="G19" s="239"/>
      <c r="H19" s="239"/>
      <c r="I19" s="239"/>
      <c r="J19" s="239"/>
      <c r="K19" s="240" t="s">
        <v>113</v>
      </c>
      <c r="L19" s="240"/>
      <c r="M19" s="241"/>
      <c r="N19" s="241"/>
      <c r="O19" s="241"/>
      <c r="P19" s="241"/>
      <c r="Q19" s="242">
        <f>SUM(Q20:R21)</f>
        <v>3125000</v>
      </c>
      <c r="R19" s="243"/>
      <c r="S19" s="244">
        <f>SUM(S20:U21)</f>
        <v>519973.03</v>
      </c>
      <c r="T19" s="245"/>
      <c r="U19" s="246"/>
      <c r="V19" s="247">
        <f t="shared" si="0"/>
        <v>2605026.9699999997</v>
      </c>
      <c r="W19" s="247"/>
      <c r="X19" s="247"/>
      <c r="Y19" s="248">
        <f t="shared" si="1"/>
        <v>16.639136960000002</v>
      </c>
      <c r="Z19" s="248"/>
      <c r="AA19" s="109">
        <v>301737.01</v>
      </c>
      <c r="AB19" s="110">
        <f t="shared" si="2"/>
        <v>172.32656676753044</v>
      </c>
    </row>
    <row r="20" spans="1:28" x14ac:dyDescent="0.3">
      <c r="A20" s="19"/>
      <c r="B20" s="205" t="s">
        <v>114</v>
      </c>
      <c r="C20" s="205"/>
      <c r="D20" s="205"/>
      <c r="E20" s="205"/>
      <c r="F20" s="205"/>
      <c r="G20" s="205"/>
      <c r="H20" s="205"/>
      <c r="I20" s="205"/>
      <c r="J20" s="205"/>
      <c r="K20" s="206" t="s">
        <v>115</v>
      </c>
      <c r="L20" s="206"/>
      <c r="M20" s="207"/>
      <c r="N20" s="207"/>
      <c r="O20" s="207"/>
      <c r="P20" s="207"/>
      <c r="Q20" s="208">
        <v>3060000</v>
      </c>
      <c r="R20" s="209"/>
      <c r="S20" s="224">
        <v>519973.03</v>
      </c>
      <c r="T20" s="225"/>
      <c r="U20" s="226"/>
      <c r="V20" s="203">
        <f t="shared" si="0"/>
        <v>2540026.9699999997</v>
      </c>
      <c r="W20" s="203"/>
      <c r="X20" s="203"/>
      <c r="Y20" s="204">
        <f t="shared" si="1"/>
        <v>16.992582679738565</v>
      </c>
      <c r="Z20" s="204"/>
      <c r="AA20" s="105">
        <v>301737.01</v>
      </c>
      <c r="AB20" s="18">
        <f t="shared" si="2"/>
        <v>172.32656676753044</v>
      </c>
    </row>
    <row r="21" spans="1:28" x14ac:dyDescent="0.3">
      <c r="A21" s="19"/>
      <c r="B21" s="205" t="s">
        <v>116</v>
      </c>
      <c r="C21" s="205"/>
      <c r="D21" s="205"/>
      <c r="E21" s="205"/>
      <c r="F21" s="205"/>
      <c r="G21" s="205"/>
      <c r="H21" s="205"/>
      <c r="I21" s="205"/>
      <c r="J21" s="205"/>
      <c r="K21" s="206" t="s">
        <v>117</v>
      </c>
      <c r="L21" s="206"/>
      <c r="M21" s="207"/>
      <c r="N21" s="207"/>
      <c r="O21" s="207"/>
      <c r="P21" s="207"/>
      <c r="Q21" s="208">
        <v>65000</v>
      </c>
      <c r="R21" s="209"/>
      <c r="S21" s="224">
        <v>0</v>
      </c>
      <c r="T21" s="225"/>
      <c r="U21" s="226"/>
      <c r="V21" s="203">
        <f t="shared" si="0"/>
        <v>65000</v>
      </c>
      <c r="W21" s="203"/>
      <c r="X21" s="203"/>
      <c r="Y21" s="204">
        <f t="shared" si="1"/>
        <v>0</v>
      </c>
      <c r="Z21" s="204"/>
      <c r="AA21" s="40">
        <v>0</v>
      </c>
      <c r="AB21" s="18">
        <v>0</v>
      </c>
    </row>
    <row r="22" spans="1:28" x14ac:dyDescent="0.3">
      <c r="A22" s="238" t="s">
        <v>118</v>
      </c>
      <c r="B22" s="239"/>
      <c r="C22" s="239"/>
      <c r="D22" s="239"/>
      <c r="E22" s="239"/>
      <c r="F22" s="239"/>
      <c r="G22" s="239"/>
      <c r="H22" s="239"/>
      <c r="I22" s="239"/>
      <c r="J22" s="239"/>
      <c r="K22" s="240" t="s">
        <v>119</v>
      </c>
      <c r="L22" s="240"/>
      <c r="M22" s="241"/>
      <c r="N22" s="241"/>
      <c r="O22" s="241"/>
      <c r="P22" s="241"/>
      <c r="Q22" s="242">
        <v>22260000</v>
      </c>
      <c r="R22" s="243"/>
      <c r="S22" s="244">
        <v>1742450.2</v>
      </c>
      <c r="T22" s="245"/>
      <c r="U22" s="246"/>
      <c r="V22" s="247">
        <f t="shared" si="0"/>
        <v>20517549.800000001</v>
      </c>
      <c r="W22" s="247"/>
      <c r="X22" s="247"/>
      <c r="Y22" s="248">
        <f t="shared" si="1"/>
        <v>7.8277187780772683</v>
      </c>
      <c r="Z22" s="248"/>
      <c r="AA22" s="109">
        <v>2361551.15</v>
      </c>
      <c r="AB22" s="110">
        <f t="shared" si="2"/>
        <v>73.784139716812831</v>
      </c>
    </row>
    <row r="23" spans="1:28" ht="30" customHeight="1" x14ac:dyDescent="0.3">
      <c r="A23" s="19"/>
      <c r="B23" s="205" t="s">
        <v>120</v>
      </c>
      <c r="C23" s="205"/>
      <c r="D23" s="205"/>
      <c r="E23" s="205"/>
      <c r="F23" s="205"/>
      <c r="G23" s="205"/>
      <c r="H23" s="205"/>
      <c r="I23" s="205"/>
      <c r="J23" s="205"/>
      <c r="K23" s="206" t="s">
        <v>121</v>
      </c>
      <c r="L23" s="206"/>
      <c r="M23" s="207"/>
      <c r="N23" s="207"/>
      <c r="O23" s="207"/>
      <c r="P23" s="207"/>
      <c r="Q23" s="208">
        <v>8752520</v>
      </c>
      <c r="R23" s="209"/>
      <c r="S23" s="224">
        <v>1606783.2</v>
      </c>
      <c r="T23" s="225"/>
      <c r="U23" s="226"/>
      <c r="V23" s="203">
        <f t="shared" si="0"/>
        <v>7145736.7999999998</v>
      </c>
      <c r="W23" s="203"/>
      <c r="X23" s="203"/>
      <c r="Y23" s="204">
        <f t="shared" si="1"/>
        <v>18.357949481977762</v>
      </c>
      <c r="Z23" s="204"/>
      <c r="AA23" s="40">
        <v>2187773.9500000002</v>
      </c>
      <c r="AB23" s="18">
        <f t="shared" si="2"/>
        <v>73.443748610316888</v>
      </c>
    </row>
    <row r="24" spans="1:28" ht="22.95" customHeight="1" x14ac:dyDescent="0.3">
      <c r="A24" s="19"/>
      <c r="B24" s="205" t="s">
        <v>122</v>
      </c>
      <c r="C24" s="205"/>
      <c r="D24" s="205"/>
      <c r="E24" s="205"/>
      <c r="F24" s="205"/>
      <c r="G24" s="205"/>
      <c r="H24" s="205"/>
      <c r="I24" s="205"/>
      <c r="J24" s="205"/>
      <c r="K24" s="206" t="s">
        <v>123</v>
      </c>
      <c r="L24" s="206"/>
      <c r="M24" s="207"/>
      <c r="N24" s="207"/>
      <c r="O24" s="207"/>
      <c r="P24" s="207"/>
      <c r="Q24" s="208">
        <v>2924480</v>
      </c>
      <c r="R24" s="209"/>
      <c r="S24" s="224">
        <v>120500</v>
      </c>
      <c r="T24" s="225"/>
      <c r="U24" s="226"/>
      <c r="V24" s="203">
        <f t="shared" si="0"/>
        <v>2803980</v>
      </c>
      <c r="W24" s="203"/>
      <c r="X24" s="203"/>
      <c r="Y24" s="204">
        <f t="shared" si="1"/>
        <v>4.1203906335485287</v>
      </c>
      <c r="Z24" s="204"/>
      <c r="AA24" s="40">
        <v>0</v>
      </c>
      <c r="AB24" s="18" t="e">
        <f t="shared" si="2"/>
        <v>#DIV/0!</v>
      </c>
    </row>
    <row r="25" spans="1:28" ht="23.4" customHeight="1" x14ac:dyDescent="0.3">
      <c r="A25" s="19"/>
      <c r="B25" s="205" t="s">
        <v>124</v>
      </c>
      <c r="C25" s="205"/>
      <c r="D25" s="205"/>
      <c r="E25" s="205"/>
      <c r="F25" s="205"/>
      <c r="G25" s="205"/>
      <c r="H25" s="205"/>
      <c r="I25" s="205"/>
      <c r="J25" s="205"/>
      <c r="K25" s="206" t="s">
        <v>125</v>
      </c>
      <c r="L25" s="206"/>
      <c r="M25" s="207"/>
      <c r="N25" s="207"/>
      <c r="O25" s="207"/>
      <c r="P25" s="207"/>
      <c r="Q25" s="208">
        <v>10583000</v>
      </c>
      <c r="R25" s="209"/>
      <c r="S25" s="224">
        <v>15167</v>
      </c>
      <c r="T25" s="225"/>
      <c r="U25" s="226"/>
      <c r="V25" s="203">
        <f t="shared" si="0"/>
        <v>10567833</v>
      </c>
      <c r="W25" s="203"/>
      <c r="X25" s="203"/>
      <c r="Y25" s="204">
        <f t="shared" si="1"/>
        <v>0.14331475007086839</v>
      </c>
      <c r="Z25" s="204"/>
      <c r="AA25" s="40">
        <v>173777.2</v>
      </c>
      <c r="AB25" s="18">
        <f t="shared" si="2"/>
        <v>8.7278423176343036</v>
      </c>
    </row>
    <row r="26" spans="1:28" x14ac:dyDescent="0.3">
      <c r="A26" s="215" t="s">
        <v>126</v>
      </c>
      <c r="B26" s="216"/>
      <c r="C26" s="216"/>
      <c r="D26" s="216"/>
      <c r="E26" s="216"/>
      <c r="F26" s="216"/>
      <c r="G26" s="216"/>
      <c r="H26" s="216"/>
      <c r="I26" s="216"/>
      <c r="J26" s="216"/>
      <c r="K26" s="217" t="s">
        <v>127</v>
      </c>
      <c r="L26" s="217"/>
      <c r="M26" s="218"/>
      <c r="N26" s="218"/>
      <c r="O26" s="218"/>
      <c r="P26" s="218"/>
      <c r="Q26" s="219">
        <f>SUM(Q27:R31)</f>
        <v>439750980</v>
      </c>
      <c r="R26" s="220"/>
      <c r="S26" s="221">
        <f>SUM(S27:U31)</f>
        <v>38315221.210000001</v>
      </c>
      <c r="T26" s="222"/>
      <c r="U26" s="223"/>
      <c r="V26" s="203">
        <f t="shared" si="0"/>
        <v>401435758.79000002</v>
      </c>
      <c r="W26" s="203"/>
      <c r="X26" s="203"/>
      <c r="Y26" s="204">
        <f t="shared" si="1"/>
        <v>8.7129359461575273</v>
      </c>
      <c r="Z26" s="204"/>
      <c r="AA26" s="40">
        <v>27697390.620000001</v>
      </c>
      <c r="AB26" s="18">
        <f t="shared" si="2"/>
        <v>138.33512960001718</v>
      </c>
    </row>
    <row r="27" spans="1:28" x14ac:dyDescent="0.3">
      <c r="A27" s="19"/>
      <c r="B27" s="205" t="s">
        <v>128</v>
      </c>
      <c r="C27" s="205"/>
      <c r="D27" s="205"/>
      <c r="E27" s="205"/>
      <c r="F27" s="205"/>
      <c r="G27" s="205"/>
      <c r="H27" s="205"/>
      <c r="I27" s="205"/>
      <c r="J27" s="205"/>
      <c r="K27" s="206" t="s">
        <v>129</v>
      </c>
      <c r="L27" s="206"/>
      <c r="M27" s="207"/>
      <c r="N27" s="207"/>
      <c r="O27" s="207"/>
      <c r="P27" s="207"/>
      <c r="Q27" s="208">
        <v>4982880</v>
      </c>
      <c r="R27" s="209"/>
      <c r="S27" s="224">
        <v>474063.95</v>
      </c>
      <c r="T27" s="225"/>
      <c r="U27" s="226"/>
      <c r="V27" s="203">
        <f t="shared" si="0"/>
        <v>4508816.05</v>
      </c>
      <c r="W27" s="203"/>
      <c r="X27" s="203"/>
      <c r="Y27" s="204">
        <f t="shared" si="1"/>
        <v>9.5138544375943219</v>
      </c>
      <c r="Z27" s="204"/>
      <c r="AA27" s="40">
        <v>187717.67</v>
      </c>
      <c r="AB27" s="18">
        <f t="shared" si="2"/>
        <v>252.54093021717131</v>
      </c>
    </row>
    <row r="28" spans="1:28" x14ac:dyDescent="0.3">
      <c r="A28" s="19"/>
      <c r="B28" s="205" t="s">
        <v>130</v>
      </c>
      <c r="C28" s="205"/>
      <c r="D28" s="205"/>
      <c r="E28" s="205"/>
      <c r="F28" s="205"/>
      <c r="G28" s="205"/>
      <c r="H28" s="205"/>
      <c r="I28" s="205"/>
      <c r="J28" s="205"/>
      <c r="K28" s="206" t="s">
        <v>131</v>
      </c>
      <c r="L28" s="206"/>
      <c r="M28" s="207"/>
      <c r="N28" s="207"/>
      <c r="O28" s="207"/>
      <c r="P28" s="207"/>
      <c r="Q28" s="208">
        <v>60521960</v>
      </c>
      <c r="R28" s="209"/>
      <c r="S28" s="224">
        <v>16945506</v>
      </c>
      <c r="T28" s="225"/>
      <c r="U28" s="226"/>
      <c r="V28" s="203">
        <f t="shared" si="0"/>
        <v>43576454</v>
      </c>
      <c r="W28" s="203"/>
      <c r="X28" s="203"/>
      <c r="Y28" s="204">
        <f t="shared" si="1"/>
        <v>27.998937906174881</v>
      </c>
      <c r="Z28" s="204"/>
      <c r="AA28" s="40">
        <v>12089010.32</v>
      </c>
      <c r="AB28" s="18">
        <f t="shared" si="2"/>
        <v>140.17281441116347</v>
      </c>
    </row>
    <row r="29" spans="1:28" x14ac:dyDescent="0.3">
      <c r="A29" s="19"/>
      <c r="B29" s="205" t="s">
        <v>132</v>
      </c>
      <c r="C29" s="205"/>
      <c r="D29" s="205"/>
      <c r="E29" s="205"/>
      <c r="F29" s="205"/>
      <c r="G29" s="205"/>
      <c r="H29" s="205"/>
      <c r="I29" s="205"/>
      <c r="J29" s="205"/>
      <c r="K29" s="206" t="s">
        <v>133</v>
      </c>
      <c r="L29" s="206"/>
      <c r="M29" s="207"/>
      <c r="N29" s="207"/>
      <c r="O29" s="207"/>
      <c r="P29" s="207"/>
      <c r="Q29" s="208">
        <v>364715140</v>
      </c>
      <c r="R29" s="209"/>
      <c r="S29" s="224">
        <v>19364111.98</v>
      </c>
      <c r="T29" s="225"/>
      <c r="U29" s="226"/>
      <c r="V29" s="203">
        <f t="shared" si="0"/>
        <v>345351028.01999998</v>
      </c>
      <c r="W29" s="203"/>
      <c r="X29" s="203"/>
      <c r="Y29" s="204">
        <f t="shared" si="1"/>
        <v>5.3093798025494641</v>
      </c>
      <c r="Z29" s="204"/>
      <c r="AA29" s="40">
        <v>14031604.310000001</v>
      </c>
      <c r="AB29" s="18">
        <f t="shared" si="2"/>
        <v>138.00354936035109</v>
      </c>
    </row>
    <row r="30" spans="1:28" x14ac:dyDescent="0.3">
      <c r="A30" s="19"/>
      <c r="B30" s="205" t="s">
        <v>134</v>
      </c>
      <c r="C30" s="205"/>
      <c r="D30" s="205"/>
      <c r="E30" s="205"/>
      <c r="F30" s="205"/>
      <c r="G30" s="205"/>
      <c r="H30" s="205"/>
      <c r="I30" s="205"/>
      <c r="J30" s="205"/>
      <c r="K30" s="206" t="s">
        <v>135</v>
      </c>
      <c r="L30" s="206"/>
      <c r="M30" s="207"/>
      <c r="N30" s="207"/>
      <c r="O30" s="207"/>
      <c r="P30" s="207"/>
      <c r="Q30" s="208">
        <v>3300000</v>
      </c>
      <c r="R30" s="209"/>
      <c r="S30" s="224">
        <v>1384478</v>
      </c>
      <c r="T30" s="225"/>
      <c r="U30" s="226"/>
      <c r="V30" s="203">
        <f t="shared" si="0"/>
        <v>1915522</v>
      </c>
      <c r="W30" s="203"/>
      <c r="X30" s="203"/>
      <c r="Y30" s="204">
        <f t="shared" si="1"/>
        <v>41.953878787878793</v>
      </c>
      <c r="Z30" s="204"/>
      <c r="AA30" s="40">
        <v>1155545</v>
      </c>
      <c r="AB30" s="18">
        <f t="shared" si="2"/>
        <v>119.81169058755825</v>
      </c>
    </row>
    <row r="31" spans="1:28" x14ac:dyDescent="0.3">
      <c r="A31" s="19"/>
      <c r="B31" s="205" t="s">
        <v>136</v>
      </c>
      <c r="C31" s="205"/>
      <c r="D31" s="205"/>
      <c r="E31" s="205"/>
      <c r="F31" s="205"/>
      <c r="G31" s="205"/>
      <c r="H31" s="205"/>
      <c r="I31" s="205"/>
      <c r="J31" s="205"/>
      <c r="K31" s="206" t="s">
        <v>137</v>
      </c>
      <c r="L31" s="206"/>
      <c r="M31" s="207"/>
      <c r="N31" s="207"/>
      <c r="O31" s="207"/>
      <c r="P31" s="207"/>
      <c r="Q31" s="208">
        <v>6231000</v>
      </c>
      <c r="R31" s="209"/>
      <c r="S31" s="224">
        <v>147061.28</v>
      </c>
      <c r="T31" s="225"/>
      <c r="U31" s="226"/>
      <c r="V31" s="203">
        <f t="shared" si="0"/>
        <v>6083938.7199999997</v>
      </c>
      <c r="W31" s="203"/>
      <c r="X31" s="203"/>
      <c r="Y31" s="204">
        <f t="shared" si="1"/>
        <v>2.3601553522709038</v>
      </c>
      <c r="Z31" s="204"/>
      <c r="AA31" s="40">
        <v>233513.32</v>
      </c>
      <c r="AB31" s="18">
        <f t="shared" si="2"/>
        <v>62.977683671321181</v>
      </c>
    </row>
    <row r="32" spans="1:28" x14ac:dyDescent="0.3">
      <c r="A32" s="215" t="s">
        <v>138</v>
      </c>
      <c r="B32" s="216"/>
      <c r="C32" s="216"/>
      <c r="D32" s="216"/>
      <c r="E32" s="216"/>
      <c r="F32" s="216"/>
      <c r="G32" s="216"/>
      <c r="H32" s="216"/>
      <c r="I32" s="216"/>
      <c r="J32" s="216"/>
      <c r="K32" s="217" t="s">
        <v>139</v>
      </c>
      <c r="L32" s="217"/>
      <c r="M32" s="218"/>
      <c r="N32" s="218"/>
      <c r="O32" s="218"/>
      <c r="P32" s="218"/>
      <c r="Q32" s="219">
        <f>SUM(Q33:R36)</f>
        <v>685268751.27999997</v>
      </c>
      <c r="R32" s="220"/>
      <c r="S32" s="221">
        <f>SUM(S33:U36)</f>
        <v>81583810.859999999</v>
      </c>
      <c r="T32" s="222"/>
      <c r="U32" s="223"/>
      <c r="V32" s="203">
        <f t="shared" si="0"/>
        <v>603684940.41999996</v>
      </c>
      <c r="W32" s="203"/>
      <c r="X32" s="203"/>
      <c r="Y32" s="204">
        <f t="shared" si="1"/>
        <v>11.90537445456417</v>
      </c>
      <c r="Z32" s="204"/>
      <c r="AA32" s="40">
        <v>86257561.650000006</v>
      </c>
      <c r="AB32" s="18">
        <f t="shared" si="2"/>
        <v>94.581633539602834</v>
      </c>
    </row>
    <row r="33" spans="1:28" x14ac:dyDescent="0.3">
      <c r="A33" s="19"/>
      <c r="B33" s="205" t="s">
        <v>140</v>
      </c>
      <c r="C33" s="205"/>
      <c r="D33" s="205"/>
      <c r="E33" s="205"/>
      <c r="F33" s="205"/>
      <c r="G33" s="205"/>
      <c r="H33" s="205"/>
      <c r="I33" s="205"/>
      <c r="J33" s="205"/>
      <c r="K33" s="206" t="s">
        <v>141</v>
      </c>
      <c r="L33" s="206"/>
      <c r="M33" s="207"/>
      <c r="N33" s="207"/>
      <c r="O33" s="207"/>
      <c r="P33" s="207"/>
      <c r="Q33" s="208">
        <v>66853654.450000003</v>
      </c>
      <c r="R33" s="209"/>
      <c r="S33" s="224">
        <v>2664053.6</v>
      </c>
      <c r="T33" s="225"/>
      <c r="U33" s="226"/>
      <c r="V33" s="203">
        <f t="shared" si="0"/>
        <v>64189600.850000001</v>
      </c>
      <c r="W33" s="203"/>
      <c r="X33" s="203"/>
      <c r="Y33" s="204">
        <f t="shared" si="1"/>
        <v>3.9849034759834283</v>
      </c>
      <c r="Z33" s="204"/>
      <c r="AA33" s="40">
        <v>1846987.39</v>
      </c>
      <c r="AB33" s="18">
        <f t="shared" si="2"/>
        <v>144.23777955517065</v>
      </c>
    </row>
    <row r="34" spans="1:28" x14ac:dyDescent="0.3">
      <c r="A34" s="19"/>
      <c r="B34" s="205" t="s">
        <v>142</v>
      </c>
      <c r="C34" s="205"/>
      <c r="D34" s="205"/>
      <c r="E34" s="205"/>
      <c r="F34" s="205"/>
      <c r="G34" s="205"/>
      <c r="H34" s="205"/>
      <c r="I34" s="205"/>
      <c r="J34" s="205"/>
      <c r="K34" s="206" t="s">
        <v>143</v>
      </c>
      <c r="L34" s="206"/>
      <c r="M34" s="207"/>
      <c r="N34" s="207"/>
      <c r="O34" s="207"/>
      <c r="P34" s="207"/>
      <c r="Q34" s="208">
        <v>197151092</v>
      </c>
      <c r="R34" s="209"/>
      <c r="S34" s="224">
        <v>30767500</v>
      </c>
      <c r="T34" s="225"/>
      <c r="U34" s="226"/>
      <c r="V34" s="203">
        <f t="shared" si="0"/>
        <v>166383592</v>
      </c>
      <c r="W34" s="203"/>
      <c r="X34" s="203"/>
      <c r="Y34" s="204">
        <f t="shared" si="1"/>
        <v>15.606051017967479</v>
      </c>
      <c r="Z34" s="204"/>
      <c r="AA34" s="40">
        <v>306817.90999999997</v>
      </c>
      <c r="AB34" s="18">
        <f t="shared" si="2"/>
        <v>10027.934809933358</v>
      </c>
    </row>
    <row r="35" spans="1:28" x14ac:dyDescent="0.3">
      <c r="A35" s="19"/>
      <c r="B35" s="205" t="s">
        <v>144</v>
      </c>
      <c r="C35" s="205"/>
      <c r="D35" s="205"/>
      <c r="E35" s="205"/>
      <c r="F35" s="205"/>
      <c r="G35" s="205"/>
      <c r="H35" s="205"/>
      <c r="I35" s="205"/>
      <c r="J35" s="205"/>
      <c r="K35" s="206" t="s">
        <v>145</v>
      </c>
      <c r="L35" s="206"/>
      <c r="M35" s="207"/>
      <c r="N35" s="207"/>
      <c r="O35" s="207"/>
      <c r="P35" s="207"/>
      <c r="Q35" s="208">
        <v>416971859.61000001</v>
      </c>
      <c r="R35" s="209"/>
      <c r="S35" s="224">
        <v>45936191.740000002</v>
      </c>
      <c r="T35" s="225"/>
      <c r="U35" s="226"/>
      <c r="V35" s="203">
        <f t="shared" si="0"/>
        <v>371035667.87</v>
      </c>
      <c r="W35" s="203"/>
      <c r="X35" s="203"/>
      <c r="Y35" s="204">
        <f t="shared" si="1"/>
        <v>11.016616752738376</v>
      </c>
      <c r="Z35" s="204"/>
      <c r="AA35" s="40">
        <v>83777636.640000001</v>
      </c>
      <c r="AB35" s="18">
        <f t="shared" si="2"/>
        <v>54.83109047035061</v>
      </c>
    </row>
    <row r="36" spans="1:28" ht="16.95" customHeight="1" x14ac:dyDescent="0.3">
      <c r="A36" s="19"/>
      <c r="B36" s="205" t="s">
        <v>146</v>
      </c>
      <c r="C36" s="205"/>
      <c r="D36" s="205"/>
      <c r="E36" s="205"/>
      <c r="F36" s="205"/>
      <c r="G36" s="205"/>
      <c r="H36" s="205"/>
      <c r="I36" s="205"/>
      <c r="J36" s="205"/>
      <c r="K36" s="206" t="s">
        <v>147</v>
      </c>
      <c r="L36" s="206"/>
      <c r="M36" s="207"/>
      <c r="N36" s="207"/>
      <c r="O36" s="207"/>
      <c r="P36" s="207"/>
      <c r="Q36" s="208">
        <v>4292145.22</v>
      </c>
      <c r="R36" s="209"/>
      <c r="S36" s="224">
        <v>2216065.52</v>
      </c>
      <c r="T36" s="225"/>
      <c r="U36" s="226"/>
      <c r="V36" s="203">
        <f t="shared" si="0"/>
        <v>2076079.6999999997</v>
      </c>
      <c r="W36" s="203"/>
      <c r="X36" s="203"/>
      <c r="Y36" s="204">
        <f t="shared" si="1"/>
        <v>51.63072091954988</v>
      </c>
      <c r="Z36" s="204"/>
      <c r="AA36" s="40">
        <v>326119.71000000002</v>
      </c>
      <c r="AB36" s="18">
        <f t="shared" si="2"/>
        <v>679.52517190696631</v>
      </c>
    </row>
    <row r="37" spans="1:28" x14ac:dyDescent="0.3">
      <c r="A37" s="215" t="s">
        <v>148</v>
      </c>
      <c r="B37" s="216"/>
      <c r="C37" s="216"/>
      <c r="D37" s="216"/>
      <c r="E37" s="216"/>
      <c r="F37" s="216"/>
      <c r="G37" s="216"/>
      <c r="H37" s="216"/>
      <c r="I37" s="216"/>
      <c r="J37" s="216"/>
      <c r="K37" s="217" t="s">
        <v>149</v>
      </c>
      <c r="L37" s="217"/>
      <c r="M37" s="218"/>
      <c r="N37" s="218"/>
      <c r="O37" s="218"/>
      <c r="P37" s="218"/>
      <c r="Q37" s="219">
        <f>SUM(Q38:R40)</f>
        <v>338741568.5</v>
      </c>
      <c r="R37" s="220"/>
      <c r="S37" s="221">
        <f>SUM(S38:U40)</f>
        <v>201000</v>
      </c>
      <c r="T37" s="222"/>
      <c r="U37" s="223"/>
      <c r="V37" s="203">
        <f t="shared" si="0"/>
        <v>338540568.5</v>
      </c>
      <c r="W37" s="203"/>
      <c r="X37" s="203"/>
      <c r="Y37" s="204">
        <f t="shared" si="1"/>
        <v>5.9337270264780043E-2</v>
      </c>
      <c r="Z37" s="204"/>
      <c r="AA37" s="40">
        <v>0</v>
      </c>
      <c r="AB37" s="18" t="e">
        <f t="shared" si="2"/>
        <v>#DIV/0!</v>
      </c>
    </row>
    <row r="38" spans="1:28" x14ac:dyDescent="0.3">
      <c r="A38" s="104"/>
      <c r="B38" s="228" t="s">
        <v>302</v>
      </c>
      <c r="C38" s="229"/>
      <c r="D38" s="229"/>
      <c r="E38" s="229"/>
      <c r="F38" s="229"/>
      <c r="G38" s="229"/>
      <c r="H38" s="229"/>
      <c r="I38" s="229"/>
      <c r="J38" s="230"/>
      <c r="K38" s="231" t="s">
        <v>301</v>
      </c>
      <c r="L38" s="232"/>
      <c r="M38" s="103"/>
      <c r="N38" s="103"/>
      <c r="O38" s="236"/>
      <c r="P38" s="237"/>
      <c r="Q38" s="224">
        <v>16987599.5</v>
      </c>
      <c r="R38" s="226"/>
      <c r="S38" s="224">
        <v>76000</v>
      </c>
      <c r="T38" s="225"/>
      <c r="U38" s="226"/>
      <c r="V38" s="233">
        <f t="shared" ref="V38" si="6">SUM(Q38-S38)</f>
        <v>16911599.5</v>
      </c>
      <c r="W38" s="234"/>
      <c r="X38" s="235"/>
      <c r="Y38" s="204">
        <f t="shared" ref="Y38" si="7">SUM(S38/Q38)*100</f>
        <v>0.44738516469027889</v>
      </c>
      <c r="Z38" s="204"/>
      <c r="AA38" s="102">
        <v>0</v>
      </c>
      <c r="AB38" s="18" t="e">
        <f t="shared" si="2"/>
        <v>#DIV/0!</v>
      </c>
    </row>
    <row r="39" spans="1:28" ht="22.95" customHeight="1" x14ac:dyDescent="0.3">
      <c r="A39" s="19"/>
      <c r="B39" s="205" t="s">
        <v>150</v>
      </c>
      <c r="C39" s="205"/>
      <c r="D39" s="205"/>
      <c r="E39" s="205"/>
      <c r="F39" s="205"/>
      <c r="G39" s="205"/>
      <c r="H39" s="205"/>
      <c r="I39" s="205"/>
      <c r="J39" s="205"/>
      <c r="K39" s="206" t="s">
        <v>151</v>
      </c>
      <c r="L39" s="206"/>
      <c r="M39" s="207"/>
      <c r="N39" s="207"/>
      <c r="O39" s="207"/>
      <c r="P39" s="207"/>
      <c r="Q39" s="227">
        <v>400569</v>
      </c>
      <c r="R39" s="224"/>
      <c r="S39" s="224">
        <v>0</v>
      </c>
      <c r="T39" s="225"/>
      <c r="U39" s="226"/>
      <c r="V39" s="203">
        <f t="shared" si="0"/>
        <v>400569</v>
      </c>
      <c r="W39" s="203"/>
      <c r="X39" s="203"/>
      <c r="Y39" s="204">
        <f t="shared" si="1"/>
        <v>0</v>
      </c>
      <c r="Z39" s="204"/>
      <c r="AA39" s="96">
        <v>0</v>
      </c>
      <c r="AB39" s="18" t="e">
        <f t="shared" si="2"/>
        <v>#DIV/0!</v>
      </c>
    </row>
    <row r="40" spans="1:28" ht="22.2" customHeight="1" x14ac:dyDescent="0.3">
      <c r="A40" s="19"/>
      <c r="B40" s="205" t="s">
        <v>152</v>
      </c>
      <c r="C40" s="205"/>
      <c r="D40" s="205"/>
      <c r="E40" s="205"/>
      <c r="F40" s="205"/>
      <c r="G40" s="205"/>
      <c r="H40" s="205"/>
      <c r="I40" s="205"/>
      <c r="J40" s="205"/>
      <c r="K40" s="206" t="s">
        <v>153</v>
      </c>
      <c r="L40" s="206"/>
      <c r="M40" s="207"/>
      <c r="N40" s="207"/>
      <c r="O40" s="207"/>
      <c r="P40" s="207"/>
      <c r="Q40" s="227">
        <v>321353400</v>
      </c>
      <c r="R40" s="224"/>
      <c r="S40" s="224">
        <v>125000</v>
      </c>
      <c r="T40" s="225"/>
      <c r="U40" s="226"/>
      <c r="V40" s="203">
        <f t="shared" si="0"/>
        <v>321228400</v>
      </c>
      <c r="W40" s="203"/>
      <c r="X40" s="203"/>
      <c r="Y40" s="204">
        <f t="shared" si="1"/>
        <v>3.8897985831175277E-2</v>
      </c>
      <c r="Z40" s="204"/>
      <c r="AA40" s="40">
        <v>0</v>
      </c>
      <c r="AB40" s="18">
        <v>0</v>
      </c>
    </row>
    <row r="41" spans="1:28" x14ac:dyDescent="0.3">
      <c r="A41" s="215" t="s">
        <v>154</v>
      </c>
      <c r="B41" s="216"/>
      <c r="C41" s="216"/>
      <c r="D41" s="216"/>
      <c r="E41" s="216"/>
      <c r="F41" s="216"/>
      <c r="G41" s="216"/>
      <c r="H41" s="216"/>
      <c r="I41" s="216"/>
      <c r="J41" s="216"/>
      <c r="K41" s="217" t="s">
        <v>155</v>
      </c>
      <c r="L41" s="217"/>
      <c r="M41" s="218"/>
      <c r="N41" s="218"/>
      <c r="O41" s="218"/>
      <c r="P41" s="218"/>
      <c r="Q41" s="219">
        <f>SUM(Q42:R46)</f>
        <v>1231715871.5999999</v>
      </c>
      <c r="R41" s="220"/>
      <c r="S41" s="221">
        <f>SUM(S42:U46)</f>
        <v>264266776.06999999</v>
      </c>
      <c r="T41" s="222"/>
      <c r="U41" s="223"/>
      <c r="V41" s="203">
        <f t="shared" si="0"/>
        <v>967449095.52999997</v>
      </c>
      <c r="W41" s="203"/>
      <c r="X41" s="203"/>
      <c r="Y41" s="204">
        <f t="shared" si="1"/>
        <v>21.455173401859089</v>
      </c>
      <c r="Z41" s="204"/>
      <c r="AA41" s="40">
        <v>229822602.96000001</v>
      </c>
      <c r="AB41" s="18">
        <f t="shared" si="2"/>
        <v>114.98728700588032</v>
      </c>
    </row>
    <row r="42" spans="1:28" x14ac:dyDescent="0.3">
      <c r="A42" s="19"/>
      <c r="B42" s="205" t="s">
        <v>156</v>
      </c>
      <c r="C42" s="205"/>
      <c r="D42" s="205"/>
      <c r="E42" s="205"/>
      <c r="F42" s="205"/>
      <c r="G42" s="205"/>
      <c r="H42" s="205"/>
      <c r="I42" s="205"/>
      <c r="J42" s="205"/>
      <c r="K42" s="206" t="s">
        <v>157</v>
      </c>
      <c r="L42" s="206"/>
      <c r="M42" s="207"/>
      <c r="N42" s="207"/>
      <c r="O42" s="207"/>
      <c r="P42" s="207"/>
      <c r="Q42" s="208">
        <v>336915490</v>
      </c>
      <c r="R42" s="209"/>
      <c r="S42" s="224">
        <v>90658786.969999999</v>
      </c>
      <c r="T42" s="225"/>
      <c r="U42" s="226"/>
      <c r="V42" s="203">
        <f t="shared" si="0"/>
        <v>246256703.03</v>
      </c>
      <c r="W42" s="203"/>
      <c r="X42" s="203"/>
      <c r="Y42" s="204">
        <f t="shared" si="1"/>
        <v>26.908465078290106</v>
      </c>
      <c r="Z42" s="204"/>
      <c r="AA42" s="40">
        <v>81228411.379999995</v>
      </c>
      <c r="AB42" s="18">
        <f t="shared" si="2"/>
        <v>111.60970087902267</v>
      </c>
    </row>
    <row r="43" spans="1:28" x14ac:dyDescent="0.3">
      <c r="A43" s="19"/>
      <c r="B43" s="205" t="s">
        <v>158</v>
      </c>
      <c r="C43" s="205"/>
      <c r="D43" s="205"/>
      <c r="E43" s="205"/>
      <c r="F43" s="205"/>
      <c r="G43" s="205"/>
      <c r="H43" s="205"/>
      <c r="I43" s="205"/>
      <c r="J43" s="205"/>
      <c r="K43" s="206" t="s">
        <v>159</v>
      </c>
      <c r="L43" s="206"/>
      <c r="M43" s="207"/>
      <c r="N43" s="207"/>
      <c r="O43" s="207"/>
      <c r="P43" s="207"/>
      <c r="Q43" s="208">
        <v>719727421.60000002</v>
      </c>
      <c r="R43" s="209"/>
      <c r="S43" s="224">
        <v>148917491.30000001</v>
      </c>
      <c r="T43" s="225"/>
      <c r="U43" s="226"/>
      <c r="V43" s="203">
        <f t="shared" si="0"/>
        <v>570809930.29999995</v>
      </c>
      <c r="W43" s="203"/>
      <c r="X43" s="203"/>
      <c r="Y43" s="204">
        <f t="shared" si="1"/>
        <v>20.690818055667091</v>
      </c>
      <c r="Z43" s="204"/>
      <c r="AA43" s="40">
        <v>119733500.81999999</v>
      </c>
      <c r="AB43" s="18">
        <f t="shared" si="2"/>
        <v>124.37412276441616</v>
      </c>
    </row>
    <row r="44" spans="1:28" x14ac:dyDescent="0.3">
      <c r="A44" s="19"/>
      <c r="B44" s="205" t="s">
        <v>160</v>
      </c>
      <c r="C44" s="205"/>
      <c r="D44" s="205"/>
      <c r="E44" s="205"/>
      <c r="F44" s="205"/>
      <c r="G44" s="205"/>
      <c r="H44" s="205"/>
      <c r="I44" s="205"/>
      <c r="J44" s="205"/>
      <c r="K44" s="206" t="s">
        <v>161</v>
      </c>
      <c r="L44" s="206"/>
      <c r="M44" s="207"/>
      <c r="N44" s="207"/>
      <c r="O44" s="207"/>
      <c r="P44" s="207"/>
      <c r="Q44" s="208">
        <v>128918060</v>
      </c>
      <c r="R44" s="209"/>
      <c r="S44" s="224">
        <v>19086193.859999999</v>
      </c>
      <c r="T44" s="225"/>
      <c r="U44" s="226"/>
      <c r="V44" s="203">
        <f t="shared" si="0"/>
        <v>109831866.14</v>
      </c>
      <c r="W44" s="203"/>
      <c r="X44" s="203"/>
      <c r="Y44" s="204">
        <f t="shared" si="1"/>
        <v>14.804903098914146</v>
      </c>
      <c r="Z44" s="204"/>
      <c r="AA44" s="40">
        <v>23920761.550000001</v>
      </c>
      <c r="AB44" s="18">
        <f t="shared" si="2"/>
        <v>79.789240071246809</v>
      </c>
    </row>
    <row r="45" spans="1:28" x14ac:dyDescent="0.3">
      <c r="A45" s="19"/>
      <c r="B45" s="205" t="s">
        <v>162</v>
      </c>
      <c r="C45" s="205"/>
      <c r="D45" s="205"/>
      <c r="E45" s="205"/>
      <c r="F45" s="205"/>
      <c r="G45" s="205"/>
      <c r="H45" s="205"/>
      <c r="I45" s="205"/>
      <c r="J45" s="205"/>
      <c r="K45" s="206" t="s">
        <v>163</v>
      </c>
      <c r="L45" s="206"/>
      <c r="M45" s="207"/>
      <c r="N45" s="207"/>
      <c r="O45" s="207"/>
      <c r="P45" s="207"/>
      <c r="Q45" s="208">
        <v>10050000</v>
      </c>
      <c r="R45" s="209"/>
      <c r="S45" s="224">
        <v>864672.95</v>
      </c>
      <c r="T45" s="225"/>
      <c r="U45" s="226"/>
      <c r="V45" s="203">
        <f t="shared" si="0"/>
        <v>9185327.0500000007</v>
      </c>
      <c r="W45" s="203"/>
      <c r="X45" s="203"/>
      <c r="Y45" s="204">
        <f t="shared" si="1"/>
        <v>8.6037109452736313</v>
      </c>
      <c r="Z45" s="204"/>
      <c r="AA45" s="40">
        <v>505292.1</v>
      </c>
      <c r="AB45" s="18">
        <f t="shared" si="2"/>
        <v>171.12338585938707</v>
      </c>
    </row>
    <row r="46" spans="1:28" x14ac:dyDescent="0.3">
      <c r="A46" s="19"/>
      <c r="B46" s="205" t="s">
        <v>164</v>
      </c>
      <c r="C46" s="205"/>
      <c r="D46" s="205"/>
      <c r="E46" s="205"/>
      <c r="F46" s="205"/>
      <c r="G46" s="205"/>
      <c r="H46" s="205"/>
      <c r="I46" s="205"/>
      <c r="J46" s="205"/>
      <c r="K46" s="206" t="s">
        <v>165</v>
      </c>
      <c r="L46" s="206"/>
      <c r="M46" s="207"/>
      <c r="N46" s="207"/>
      <c r="O46" s="207"/>
      <c r="P46" s="207"/>
      <c r="Q46" s="208">
        <v>36104900</v>
      </c>
      <c r="R46" s="209"/>
      <c r="S46" s="224">
        <v>4739630.99</v>
      </c>
      <c r="T46" s="225"/>
      <c r="U46" s="226"/>
      <c r="V46" s="203">
        <f t="shared" si="0"/>
        <v>31365269.009999998</v>
      </c>
      <c r="W46" s="203"/>
      <c r="X46" s="203"/>
      <c r="Y46" s="204">
        <f t="shared" si="1"/>
        <v>13.127389883367632</v>
      </c>
      <c r="Z46" s="204"/>
      <c r="AA46" s="40">
        <v>4434637.1100000003</v>
      </c>
      <c r="AB46" s="18">
        <f t="shared" si="2"/>
        <v>106.87753862232032</v>
      </c>
    </row>
    <row r="47" spans="1:28" x14ac:dyDescent="0.3">
      <c r="A47" s="215" t="s">
        <v>166</v>
      </c>
      <c r="B47" s="216"/>
      <c r="C47" s="216"/>
      <c r="D47" s="216"/>
      <c r="E47" s="216"/>
      <c r="F47" s="216"/>
      <c r="G47" s="216"/>
      <c r="H47" s="216"/>
      <c r="I47" s="216"/>
      <c r="J47" s="216"/>
      <c r="K47" s="217" t="s">
        <v>167</v>
      </c>
      <c r="L47" s="217"/>
      <c r="M47" s="218"/>
      <c r="N47" s="218"/>
      <c r="O47" s="218"/>
      <c r="P47" s="218"/>
      <c r="Q47" s="219">
        <f>SUM(Q48:R49)</f>
        <v>278125108.91999996</v>
      </c>
      <c r="R47" s="220"/>
      <c r="S47" s="221">
        <f>SUM(S48:U49)</f>
        <v>43651026.43</v>
      </c>
      <c r="T47" s="222"/>
      <c r="U47" s="223"/>
      <c r="V47" s="203">
        <f t="shared" si="0"/>
        <v>234474082.48999995</v>
      </c>
      <c r="W47" s="203"/>
      <c r="X47" s="203"/>
      <c r="Y47" s="204">
        <f t="shared" si="1"/>
        <v>15.694744929540253</v>
      </c>
      <c r="Z47" s="204"/>
      <c r="AA47" s="40">
        <v>43852211.740000002</v>
      </c>
      <c r="AB47" s="18">
        <f t="shared" si="2"/>
        <v>99.541219696755931</v>
      </c>
    </row>
    <row r="48" spans="1:28" x14ac:dyDescent="0.3">
      <c r="A48" s="19"/>
      <c r="B48" s="205" t="s">
        <v>168</v>
      </c>
      <c r="C48" s="205"/>
      <c r="D48" s="205"/>
      <c r="E48" s="205"/>
      <c r="F48" s="205"/>
      <c r="G48" s="205"/>
      <c r="H48" s="205"/>
      <c r="I48" s="205"/>
      <c r="J48" s="205"/>
      <c r="K48" s="206" t="s">
        <v>169</v>
      </c>
      <c r="L48" s="206"/>
      <c r="M48" s="207"/>
      <c r="N48" s="207"/>
      <c r="O48" s="207"/>
      <c r="P48" s="207"/>
      <c r="Q48" s="208">
        <v>254137308.91999999</v>
      </c>
      <c r="R48" s="209"/>
      <c r="S48" s="224">
        <v>40503370</v>
      </c>
      <c r="T48" s="225"/>
      <c r="U48" s="226"/>
      <c r="V48" s="203">
        <f t="shared" si="0"/>
        <v>213633938.91999999</v>
      </c>
      <c r="W48" s="203"/>
      <c r="X48" s="203"/>
      <c r="Y48" s="204">
        <f t="shared" si="1"/>
        <v>15.937593016989911</v>
      </c>
      <c r="Z48" s="204"/>
      <c r="AA48" s="40">
        <v>39444800.670000002</v>
      </c>
      <c r="AB48" s="18">
        <f t="shared" si="2"/>
        <v>102.68367265652098</v>
      </c>
    </row>
    <row r="49" spans="1:32" x14ac:dyDescent="0.3">
      <c r="A49" s="19"/>
      <c r="B49" s="205" t="s">
        <v>170</v>
      </c>
      <c r="C49" s="205"/>
      <c r="D49" s="205"/>
      <c r="E49" s="205"/>
      <c r="F49" s="205"/>
      <c r="G49" s="205"/>
      <c r="H49" s="205"/>
      <c r="I49" s="205"/>
      <c r="J49" s="205"/>
      <c r="K49" s="206" t="s">
        <v>171</v>
      </c>
      <c r="L49" s="206"/>
      <c r="M49" s="207"/>
      <c r="N49" s="207"/>
      <c r="O49" s="207"/>
      <c r="P49" s="207"/>
      <c r="Q49" s="208">
        <v>23987800</v>
      </c>
      <c r="R49" s="209"/>
      <c r="S49" s="224">
        <v>3147656.43</v>
      </c>
      <c r="T49" s="225"/>
      <c r="U49" s="226"/>
      <c r="V49" s="203">
        <f t="shared" si="0"/>
        <v>20840143.57</v>
      </c>
      <c r="W49" s="203"/>
      <c r="X49" s="203"/>
      <c r="Y49" s="204">
        <f t="shared" si="1"/>
        <v>13.121905426925354</v>
      </c>
      <c r="Z49" s="204"/>
      <c r="AA49" s="40">
        <v>4407411.07</v>
      </c>
      <c r="AB49" s="18">
        <f t="shared" si="2"/>
        <v>71.417355449896803</v>
      </c>
    </row>
    <row r="50" spans="1:32" x14ac:dyDescent="0.3">
      <c r="A50" s="215" t="s">
        <v>172</v>
      </c>
      <c r="B50" s="216"/>
      <c r="C50" s="216"/>
      <c r="D50" s="216"/>
      <c r="E50" s="216"/>
      <c r="F50" s="216"/>
      <c r="G50" s="216"/>
      <c r="H50" s="216"/>
      <c r="I50" s="216"/>
      <c r="J50" s="216"/>
      <c r="K50" s="217" t="s">
        <v>173</v>
      </c>
      <c r="L50" s="217"/>
      <c r="M50" s="218"/>
      <c r="N50" s="218"/>
      <c r="O50" s="218"/>
      <c r="P50" s="218"/>
      <c r="Q50" s="219">
        <v>0</v>
      </c>
      <c r="R50" s="220"/>
      <c r="S50" s="221">
        <v>0</v>
      </c>
      <c r="T50" s="222"/>
      <c r="U50" s="223"/>
      <c r="V50" s="203">
        <f t="shared" si="0"/>
        <v>0</v>
      </c>
      <c r="W50" s="203"/>
      <c r="X50" s="203"/>
      <c r="Y50" s="204">
        <v>0</v>
      </c>
      <c r="Z50" s="204"/>
      <c r="AA50" s="40">
        <v>0</v>
      </c>
      <c r="AB50" s="18" t="e">
        <f t="shared" si="2"/>
        <v>#DIV/0!</v>
      </c>
    </row>
    <row r="51" spans="1:32" x14ac:dyDescent="0.3">
      <c r="A51" s="19"/>
      <c r="B51" s="205" t="s">
        <v>174</v>
      </c>
      <c r="C51" s="205"/>
      <c r="D51" s="205"/>
      <c r="E51" s="205"/>
      <c r="F51" s="205"/>
      <c r="G51" s="205"/>
      <c r="H51" s="205"/>
      <c r="I51" s="205"/>
      <c r="J51" s="205"/>
      <c r="K51" s="206" t="s">
        <v>175</v>
      </c>
      <c r="L51" s="206"/>
      <c r="M51" s="207"/>
      <c r="N51" s="207"/>
      <c r="O51" s="207"/>
      <c r="P51" s="207"/>
      <c r="Q51" s="208">
        <v>0</v>
      </c>
      <c r="R51" s="209"/>
      <c r="S51" s="221">
        <v>0</v>
      </c>
      <c r="T51" s="222"/>
      <c r="U51" s="223"/>
      <c r="V51" s="203">
        <f t="shared" si="0"/>
        <v>0</v>
      </c>
      <c r="W51" s="203"/>
      <c r="X51" s="203"/>
      <c r="Y51" s="204">
        <v>0</v>
      </c>
      <c r="Z51" s="204"/>
      <c r="AA51" s="40">
        <v>0</v>
      </c>
      <c r="AB51" s="18" t="e">
        <f t="shared" si="2"/>
        <v>#DIV/0!</v>
      </c>
    </row>
    <row r="52" spans="1:32" x14ac:dyDescent="0.3">
      <c r="A52" s="215" t="s">
        <v>176</v>
      </c>
      <c r="B52" s="216"/>
      <c r="C52" s="216"/>
      <c r="D52" s="216"/>
      <c r="E52" s="216"/>
      <c r="F52" s="216"/>
      <c r="G52" s="216"/>
      <c r="H52" s="216"/>
      <c r="I52" s="216"/>
      <c r="J52" s="216"/>
      <c r="K52" s="217" t="s">
        <v>177</v>
      </c>
      <c r="L52" s="217"/>
      <c r="M52" s="218"/>
      <c r="N52" s="218"/>
      <c r="O52" s="218"/>
      <c r="P52" s="218"/>
      <c r="Q52" s="219">
        <f>SUM(Q53:R56)</f>
        <v>78046600</v>
      </c>
      <c r="R52" s="220"/>
      <c r="S52" s="221">
        <f>SUM(S53:U56)</f>
        <v>27601630.100000001</v>
      </c>
      <c r="T52" s="222"/>
      <c r="U52" s="223"/>
      <c r="V52" s="203">
        <f t="shared" si="0"/>
        <v>50444969.899999999</v>
      </c>
      <c r="W52" s="203"/>
      <c r="X52" s="203"/>
      <c r="Y52" s="204">
        <f t="shared" si="1"/>
        <v>35.365576591421025</v>
      </c>
      <c r="Z52" s="204"/>
      <c r="AA52" s="40">
        <v>16301364.289999999</v>
      </c>
      <c r="AB52" s="18">
        <f t="shared" si="2"/>
        <v>169.32098202929004</v>
      </c>
    </row>
    <row r="53" spans="1:32" x14ac:dyDescent="0.3">
      <c r="A53" s="19"/>
      <c r="B53" s="205" t="s">
        <v>178</v>
      </c>
      <c r="C53" s="205"/>
      <c r="D53" s="205"/>
      <c r="E53" s="205"/>
      <c r="F53" s="205"/>
      <c r="G53" s="205"/>
      <c r="H53" s="205"/>
      <c r="I53" s="205"/>
      <c r="J53" s="205"/>
      <c r="K53" s="206" t="s">
        <v>179</v>
      </c>
      <c r="L53" s="206"/>
      <c r="M53" s="207"/>
      <c r="N53" s="207"/>
      <c r="O53" s="207"/>
      <c r="P53" s="207"/>
      <c r="Q53" s="208">
        <v>12100000</v>
      </c>
      <c r="R53" s="209"/>
      <c r="S53" s="224">
        <v>1945704.1</v>
      </c>
      <c r="T53" s="225"/>
      <c r="U53" s="226"/>
      <c r="V53" s="203">
        <f t="shared" si="0"/>
        <v>10154295.9</v>
      </c>
      <c r="W53" s="203"/>
      <c r="X53" s="203"/>
      <c r="Y53" s="204">
        <f t="shared" si="1"/>
        <v>16.080199173553719</v>
      </c>
      <c r="Z53" s="204"/>
      <c r="AA53" s="40">
        <v>1922518.41</v>
      </c>
      <c r="AB53" s="18">
        <f t="shared" si="2"/>
        <v>101.20600613650301</v>
      </c>
    </row>
    <row r="54" spans="1:32" x14ac:dyDescent="0.3">
      <c r="A54" s="19"/>
      <c r="B54" s="205" t="s">
        <v>180</v>
      </c>
      <c r="C54" s="205"/>
      <c r="D54" s="205"/>
      <c r="E54" s="205"/>
      <c r="F54" s="205"/>
      <c r="G54" s="205"/>
      <c r="H54" s="205"/>
      <c r="I54" s="205"/>
      <c r="J54" s="205"/>
      <c r="K54" s="206" t="s">
        <v>181</v>
      </c>
      <c r="L54" s="206"/>
      <c r="M54" s="207"/>
      <c r="N54" s="207"/>
      <c r="O54" s="207"/>
      <c r="P54" s="207"/>
      <c r="Q54" s="208">
        <v>31531500</v>
      </c>
      <c r="R54" s="209"/>
      <c r="S54" s="224">
        <v>5568118.0199999996</v>
      </c>
      <c r="T54" s="225"/>
      <c r="U54" s="226"/>
      <c r="V54" s="203">
        <f t="shared" si="0"/>
        <v>25963381.98</v>
      </c>
      <c r="W54" s="203"/>
      <c r="X54" s="203"/>
      <c r="Y54" s="204">
        <f t="shared" si="1"/>
        <v>17.658906236620521</v>
      </c>
      <c r="Z54" s="204"/>
      <c r="AA54" s="40">
        <v>7249428.4000000004</v>
      </c>
      <c r="AB54" s="18">
        <f t="shared" si="2"/>
        <v>76.807683485776607</v>
      </c>
    </row>
    <row r="55" spans="1:32" x14ac:dyDescent="0.3">
      <c r="A55" s="19"/>
      <c r="B55" s="205" t="s">
        <v>182</v>
      </c>
      <c r="C55" s="205"/>
      <c r="D55" s="205"/>
      <c r="E55" s="205"/>
      <c r="F55" s="205"/>
      <c r="G55" s="205"/>
      <c r="H55" s="205"/>
      <c r="I55" s="205"/>
      <c r="J55" s="205"/>
      <c r="K55" s="206" t="s">
        <v>183</v>
      </c>
      <c r="L55" s="206"/>
      <c r="M55" s="207"/>
      <c r="N55" s="207"/>
      <c r="O55" s="207"/>
      <c r="P55" s="207"/>
      <c r="Q55" s="208">
        <v>33915100</v>
      </c>
      <c r="R55" s="209"/>
      <c r="S55" s="224">
        <v>20087807.98</v>
      </c>
      <c r="T55" s="225"/>
      <c r="U55" s="226"/>
      <c r="V55" s="203">
        <f t="shared" si="0"/>
        <v>13827292.02</v>
      </c>
      <c r="W55" s="203"/>
      <c r="X55" s="203"/>
      <c r="Y55" s="204">
        <f t="shared" si="1"/>
        <v>59.229688191985289</v>
      </c>
      <c r="Z55" s="204"/>
      <c r="AA55" s="40">
        <v>7129417.4800000004</v>
      </c>
      <c r="AB55" s="18">
        <f t="shared" si="2"/>
        <v>281.75945701527354</v>
      </c>
    </row>
    <row r="56" spans="1:32" x14ac:dyDescent="0.3">
      <c r="A56" s="19"/>
      <c r="B56" s="205" t="s">
        <v>184</v>
      </c>
      <c r="C56" s="205"/>
      <c r="D56" s="205"/>
      <c r="E56" s="205"/>
      <c r="F56" s="205"/>
      <c r="G56" s="205"/>
      <c r="H56" s="205"/>
      <c r="I56" s="205"/>
      <c r="J56" s="205"/>
      <c r="K56" s="206" t="s">
        <v>185</v>
      </c>
      <c r="L56" s="206"/>
      <c r="M56" s="207"/>
      <c r="N56" s="207"/>
      <c r="O56" s="207"/>
      <c r="P56" s="207"/>
      <c r="Q56" s="208">
        <v>500000</v>
      </c>
      <c r="R56" s="209"/>
      <c r="S56" s="224">
        <v>0</v>
      </c>
      <c r="T56" s="225"/>
      <c r="U56" s="226"/>
      <c r="V56" s="203">
        <f t="shared" si="0"/>
        <v>500000</v>
      </c>
      <c r="W56" s="203"/>
      <c r="X56" s="203"/>
      <c r="Y56" s="204">
        <f t="shared" si="1"/>
        <v>0</v>
      </c>
      <c r="Z56" s="204"/>
      <c r="AA56" s="40">
        <v>0</v>
      </c>
      <c r="AB56" s="18" t="e">
        <f t="shared" si="2"/>
        <v>#DIV/0!</v>
      </c>
    </row>
    <row r="57" spans="1:32" x14ac:dyDescent="0.3">
      <c r="A57" s="215" t="s">
        <v>186</v>
      </c>
      <c r="B57" s="216"/>
      <c r="C57" s="216"/>
      <c r="D57" s="216"/>
      <c r="E57" s="216"/>
      <c r="F57" s="216"/>
      <c r="G57" s="216"/>
      <c r="H57" s="216"/>
      <c r="I57" s="216"/>
      <c r="J57" s="216"/>
      <c r="K57" s="217" t="s">
        <v>187</v>
      </c>
      <c r="L57" s="217"/>
      <c r="M57" s="218"/>
      <c r="N57" s="218"/>
      <c r="O57" s="218"/>
      <c r="P57" s="218"/>
      <c r="Q57" s="219">
        <f>SUM(Q58:R60)</f>
        <v>96900000</v>
      </c>
      <c r="R57" s="220"/>
      <c r="S57" s="221">
        <f>SUM(S58:U60)</f>
        <v>16094729.9</v>
      </c>
      <c r="T57" s="222"/>
      <c r="U57" s="223"/>
      <c r="V57" s="203">
        <f t="shared" si="0"/>
        <v>80805270.099999994</v>
      </c>
      <c r="W57" s="203"/>
      <c r="X57" s="203"/>
      <c r="Y57" s="204">
        <f t="shared" si="1"/>
        <v>16.60962837977296</v>
      </c>
      <c r="Z57" s="204"/>
      <c r="AA57" s="40">
        <v>16836425.550000001</v>
      </c>
      <c r="AB57" s="18">
        <f t="shared" si="2"/>
        <v>95.594696464535488</v>
      </c>
    </row>
    <row r="58" spans="1:32" x14ac:dyDescent="0.3">
      <c r="A58" s="19"/>
      <c r="B58" s="205" t="s">
        <v>188</v>
      </c>
      <c r="C58" s="205"/>
      <c r="D58" s="205"/>
      <c r="E58" s="205"/>
      <c r="F58" s="205"/>
      <c r="G58" s="205"/>
      <c r="H58" s="205"/>
      <c r="I58" s="205"/>
      <c r="J58" s="205"/>
      <c r="K58" s="206" t="s">
        <v>189</v>
      </c>
      <c r="L58" s="206"/>
      <c r="M58" s="207"/>
      <c r="N58" s="207"/>
      <c r="O58" s="207"/>
      <c r="P58" s="207"/>
      <c r="Q58" s="208">
        <v>79600000</v>
      </c>
      <c r="R58" s="209"/>
      <c r="S58" s="224">
        <v>12817080</v>
      </c>
      <c r="T58" s="225"/>
      <c r="U58" s="226"/>
      <c r="V58" s="203">
        <f t="shared" si="0"/>
        <v>66782920</v>
      </c>
      <c r="W58" s="203"/>
      <c r="X58" s="203"/>
      <c r="Y58" s="204">
        <f t="shared" si="1"/>
        <v>16.101859296482413</v>
      </c>
      <c r="Z58" s="204"/>
      <c r="AA58" s="40">
        <v>14863964.15</v>
      </c>
      <c r="AB58" s="18">
        <f t="shared" si="2"/>
        <v>86.229217661292594</v>
      </c>
    </row>
    <row r="59" spans="1:32" x14ac:dyDescent="0.3">
      <c r="A59" s="19"/>
      <c r="B59" s="205" t="s">
        <v>190</v>
      </c>
      <c r="C59" s="205"/>
      <c r="D59" s="205"/>
      <c r="E59" s="205"/>
      <c r="F59" s="205"/>
      <c r="G59" s="205"/>
      <c r="H59" s="205"/>
      <c r="I59" s="205"/>
      <c r="J59" s="205"/>
      <c r="K59" s="206" t="s">
        <v>191</v>
      </c>
      <c r="L59" s="206"/>
      <c r="M59" s="207"/>
      <c r="N59" s="207"/>
      <c r="O59" s="207"/>
      <c r="P59" s="207"/>
      <c r="Q59" s="208">
        <v>2700000</v>
      </c>
      <c r="R59" s="209"/>
      <c r="S59" s="224">
        <v>677649.9</v>
      </c>
      <c r="T59" s="225"/>
      <c r="U59" s="226"/>
      <c r="V59" s="203">
        <f t="shared" si="0"/>
        <v>2022350.1</v>
      </c>
      <c r="W59" s="203"/>
      <c r="X59" s="203"/>
      <c r="Y59" s="204">
        <f t="shared" si="1"/>
        <v>25.098144444444447</v>
      </c>
      <c r="Z59" s="204"/>
      <c r="AA59" s="40">
        <v>114600</v>
      </c>
      <c r="AB59" s="18">
        <f t="shared" si="2"/>
        <v>591.31753926701572</v>
      </c>
    </row>
    <row r="60" spans="1:32" x14ac:dyDescent="0.3">
      <c r="A60" s="19"/>
      <c r="B60" s="205" t="s">
        <v>192</v>
      </c>
      <c r="C60" s="205"/>
      <c r="D60" s="205"/>
      <c r="E60" s="205"/>
      <c r="F60" s="205"/>
      <c r="G60" s="205"/>
      <c r="H60" s="205"/>
      <c r="I60" s="205"/>
      <c r="J60" s="205"/>
      <c r="K60" s="206" t="s">
        <v>193</v>
      </c>
      <c r="L60" s="206"/>
      <c r="M60" s="207"/>
      <c r="N60" s="207"/>
      <c r="O60" s="207"/>
      <c r="P60" s="207"/>
      <c r="Q60" s="208">
        <v>14600000</v>
      </c>
      <c r="R60" s="209"/>
      <c r="S60" s="224">
        <v>2600000</v>
      </c>
      <c r="T60" s="225"/>
      <c r="U60" s="226"/>
      <c r="V60" s="203">
        <f t="shared" si="0"/>
        <v>12000000</v>
      </c>
      <c r="W60" s="203"/>
      <c r="X60" s="203"/>
      <c r="Y60" s="204">
        <f t="shared" si="1"/>
        <v>17.80821917808219</v>
      </c>
      <c r="Z60" s="204"/>
      <c r="AA60" s="40">
        <v>1857861.4</v>
      </c>
      <c r="AB60" s="18">
        <f t="shared" si="2"/>
        <v>139.94585387263012</v>
      </c>
    </row>
    <row r="61" spans="1:32" x14ac:dyDescent="0.3">
      <c r="A61" s="215" t="s">
        <v>194</v>
      </c>
      <c r="B61" s="216"/>
      <c r="C61" s="216"/>
      <c r="D61" s="216"/>
      <c r="E61" s="216"/>
      <c r="F61" s="216"/>
      <c r="G61" s="216"/>
      <c r="H61" s="216"/>
      <c r="I61" s="216"/>
      <c r="J61" s="216"/>
      <c r="K61" s="217" t="s">
        <v>195</v>
      </c>
      <c r="L61" s="217"/>
      <c r="M61" s="218"/>
      <c r="N61" s="218"/>
      <c r="O61" s="218"/>
      <c r="P61" s="218"/>
      <c r="Q61" s="219">
        <f>SUM(Q62:R63)</f>
        <v>9226100</v>
      </c>
      <c r="R61" s="220"/>
      <c r="S61" s="221">
        <f>SUM(S62:U63)</f>
        <v>2056221.25</v>
      </c>
      <c r="T61" s="222"/>
      <c r="U61" s="223"/>
      <c r="V61" s="203">
        <f t="shared" si="0"/>
        <v>7169878.75</v>
      </c>
      <c r="W61" s="203"/>
      <c r="X61" s="203"/>
      <c r="Y61" s="204">
        <f t="shared" si="1"/>
        <v>22.287003717713876</v>
      </c>
      <c r="Z61" s="204"/>
      <c r="AA61" s="40">
        <v>1383002.14</v>
      </c>
      <c r="AB61" s="18">
        <f t="shared" si="2"/>
        <v>148.67809604401626</v>
      </c>
      <c r="AF61" s="4"/>
    </row>
    <row r="62" spans="1:32" x14ac:dyDescent="0.3">
      <c r="A62" s="19"/>
      <c r="B62" s="205" t="s">
        <v>196</v>
      </c>
      <c r="C62" s="205"/>
      <c r="D62" s="205"/>
      <c r="E62" s="205"/>
      <c r="F62" s="205"/>
      <c r="G62" s="205"/>
      <c r="H62" s="205"/>
      <c r="I62" s="205"/>
      <c r="J62" s="205"/>
      <c r="K62" s="206" t="s">
        <v>197</v>
      </c>
      <c r="L62" s="206"/>
      <c r="M62" s="207"/>
      <c r="N62" s="207"/>
      <c r="O62" s="207"/>
      <c r="P62" s="207"/>
      <c r="Q62" s="208">
        <v>3962000</v>
      </c>
      <c r="R62" s="209"/>
      <c r="S62" s="224">
        <v>724417.25</v>
      </c>
      <c r="T62" s="225"/>
      <c r="U62" s="226"/>
      <c r="V62" s="203">
        <f t="shared" si="0"/>
        <v>3237582.75</v>
      </c>
      <c r="W62" s="203"/>
      <c r="X62" s="203"/>
      <c r="Y62" s="204">
        <f t="shared" si="1"/>
        <v>18.284130489651691</v>
      </c>
      <c r="Z62" s="204"/>
      <c r="AA62" s="40">
        <v>729602.14</v>
      </c>
      <c r="AB62" s="18">
        <f t="shared" si="2"/>
        <v>99.289353783967798</v>
      </c>
    </row>
    <row r="63" spans="1:32" ht="19.95" customHeight="1" x14ac:dyDescent="0.3">
      <c r="A63" s="19"/>
      <c r="B63" s="205" t="s">
        <v>198</v>
      </c>
      <c r="C63" s="205"/>
      <c r="D63" s="205"/>
      <c r="E63" s="205"/>
      <c r="F63" s="205"/>
      <c r="G63" s="205"/>
      <c r="H63" s="205"/>
      <c r="I63" s="205"/>
      <c r="J63" s="205"/>
      <c r="K63" s="206" t="s">
        <v>199</v>
      </c>
      <c r="L63" s="206"/>
      <c r="M63" s="207"/>
      <c r="N63" s="207"/>
      <c r="O63" s="207"/>
      <c r="P63" s="207"/>
      <c r="Q63" s="208">
        <v>5264100</v>
      </c>
      <c r="R63" s="209"/>
      <c r="S63" s="224">
        <v>1331804</v>
      </c>
      <c r="T63" s="225"/>
      <c r="U63" s="226"/>
      <c r="V63" s="203">
        <f t="shared" si="0"/>
        <v>3932296</v>
      </c>
      <c r="W63" s="203"/>
      <c r="X63" s="203"/>
      <c r="Y63" s="204">
        <f t="shared" si="1"/>
        <v>25.299747345225203</v>
      </c>
      <c r="Z63" s="204"/>
      <c r="AA63" s="40">
        <v>653400</v>
      </c>
      <c r="AB63" s="18">
        <f t="shared" si="2"/>
        <v>203.8267523722069</v>
      </c>
    </row>
    <row r="64" spans="1:32" x14ac:dyDescent="0.3">
      <c r="A64" s="215" t="s">
        <v>200</v>
      </c>
      <c r="B64" s="216"/>
      <c r="C64" s="216"/>
      <c r="D64" s="216"/>
      <c r="E64" s="216"/>
      <c r="F64" s="216"/>
      <c r="G64" s="216"/>
      <c r="H64" s="216"/>
      <c r="I64" s="216"/>
      <c r="J64" s="216"/>
      <c r="K64" s="217" t="s">
        <v>201</v>
      </c>
      <c r="L64" s="217"/>
      <c r="M64" s="218"/>
      <c r="N64" s="218"/>
      <c r="O64" s="218"/>
      <c r="P64" s="218"/>
      <c r="Q64" s="219">
        <f>SUM(Q65)</f>
        <v>300000</v>
      </c>
      <c r="R64" s="220"/>
      <c r="S64" s="221">
        <f>SUM(S65)</f>
        <v>0</v>
      </c>
      <c r="T64" s="222"/>
      <c r="U64" s="223"/>
      <c r="V64" s="203">
        <f t="shared" si="0"/>
        <v>300000</v>
      </c>
      <c r="W64" s="203"/>
      <c r="X64" s="203"/>
      <c r="Y64" s="204">
        <f t="shared" si="1"/>
        <v>0</v>
      </c>
      <c r="Z64" s="204"/>
      <c r="AA64" s="40">
        <v>0</v>
      </c>
      <c r="AB64" s="18">
        <v>0</v>
      </c>
    </row>
    <row r="65" spans="1:28" ht="22.95" customHeight="1" thickBot="1" x14ac:dyDescent="0.35">
      <c r="A65" s="19"/>
      <c r="B65" s="205" t="s">
        <v>202</v>
      </c>
      <c r="C65" s="205"/>
      <c r="D65" s="205"/>
      <c r="E65" s="205"/>
      <c r="F65" s="205"/>
      <c r="G65" s="205"/>
      <c r="H65" s="205"/>
      <c r="I65" s="205"/>
      <c r="J65" s="205"/>
      <c r="K65" s="206" t="s">
        <v>203</v>
      </c>
      <c r="L65" s="206"/>
      <c r="M65" s="207"/>
      <c r="N65" s="207"/>
      <c r="O65" s="207"/>
      <c r="P65" s="207"/>
      <c r="Q65" s="208">
        <v>300000</v>
      </c>
      <c r="R65" s="209"/>
      <c r="S65" s="210">
        <v>0</v>
      </c>
      <c r="T65" s="211"/>
      <c r="U65" s="212"/>
      <c r="V65" s="213">
        <f t="shared" si="0"/>
        <v>300000</v>
      </c>
      <c r="W65" s="213"/>
      <c r="X65" s="213"/>
      <c r="Y65" s="214">
        <f t="shared" si="1"/>
        <v>0</v>
      </c>
      <c r="Z65" s="214"/>
      <c r="AA65" s="41">
        <v>0</v>
      </c>
      <c r="AB65" s="22">
        <v>0</v>
      </c>
    </row>
    <row r="66" spans="1:28" ht="15" thickBot="1" x14ac:dyDescent="0.35">
      <c r="A66" s="191" t="s">
        <v>204</v>
      </c>
      <c r="B66" s="192"/>
      <c r="C66" s="192"/>
      <c r="D66" s="192"/>
      <c r="E66" s="192"/>
      <c r="F66" s="192"/>
      <c r="G66" s="192"/>
      <c r="H66" s="192"/>
      <c r="I66" s="192"/>
      <c r="J66" s="192"/>
      <c r="K66" s="193"/>
      <c r="L66" s="193"/>
      <c r="M66" s="192"/>
      <c r="N66" s="192"/>
      <c r="O66" s="194"/>
      <c r="P66" s="194"/>
      <c r="Q66" s="195">
        <f>SUM(Q11,Q19,Q22,Q26,Q32,Q37,Q41,Q47,Q50,Q52,Q57,Q61,Q64)</f>
        <v>3474651350.52</v>
      </c>
      <c r="R66" s="196"/>
      <c r="S66" s="197">
        <f>SUM(S11+S19+S22+S26+S32+S37+S41+S47+S50+S52+S57+S61+S64)</f>
        <v>532101976.14999998</v>
      </c>
      <c r="T66" s="198"/>
      <c r="U66" s="199"/>
      <c r="V66" s="200">
        <f t="shared" si="0"/>
        <v>2942549374.3699999</v>
      </c>
      <c r="W66" s="201"/>
      <c r="X66" s="201"/>
      <c r="Y66" s="202">
        <f t="shared" si="1"/>
        <v>15.313823531398857</v>
      </c>
      <c r="Z66" s="202"/>
      <c r="AA66" s="67">
        <f>SUM(AA11+AA19+AA22+AA26+AA32+AA37+AA41+AA50+AA52+AA57+AA61+AA64+AA47)</f>
        <v>481680153.52000004</v>
      </c>
      <c r="AB66" s="25">
        <f t="shared" si="2"/>
        <v>110.46790536448921</v>
      </c>
    </row>
    <row r="68" spans="1:28" x14ac:dyDescent="0.3">
      <c r="Q68" s="276"/>
      <c r="R68" s="277"/>
      <c r="T68" s="275"/>
      <c r="U68" s="275"/>
      <c r="V68" s="275"/>
    </row>
  </sheetData>
  <mergeCells count="470">
    <mergeCell ref="Y10:Z10"/>
    <mergeCell ref="A9:J9"/>
    <mergeCell ref="K9:L9"/>
    <mergeCell ref="M9:N9"/>
    <mergeCell ref="O9:P9"/>
    <mergeCell ref="Q9:R9"/>
    <mergeCell ref="T68:V68"/>
    <mergeCell ref="B16:J16"/>
    <mergeCell ref="K16:L16"/>
    <mergeCell ref="M16:N16"/>
    <mergeCell ref="O16:P16"/>
    <mergeCell ref="Q16:R16"/>
    <mergeCell ref="S16:U16"/>
    <mergeCell ref="V16:X16"/>
    <mergeCell ref="Y16:Z16"/>
    <mergeCell ref="Q68:R68"/>
    <mergeCell ref="V17:X17"/>
    <mergeCell ref="Y17:Z17"/>
    <mergeCell ref="B18:J18"/>
    <mergeCell ref="K18:L18"/>
    <mergeCell ref="M18:N18"/>
    <mergeCell ref="O18:P18"/>
    <mergeCell ref="Q18:R18"/>
    <mergeCell ref="S18:U18"/>
    <mergeCell ref="A1:Z1"/>
    <mergeCell ref="A2:Z2"/>
    <mergeCell ref="A4:Z4"/>
    <mergeCell ref="A5:Z5"/>
    <mergeCell ref="A6:Z6"/>
    <mergeCell ref="A7:Z7"/>
    <mergeCell ref="C8:Z8"/>
    <mergeCell ref="A3:AA3"/>
    <mergeCell ref="V9:X9"/>
    <mergeCell ref="Y9:Z9"/>
    <mergeCell ref="S9:U9"/>
    <mergeCell ref="V11:X11"/>
    <mergeCell ref="Y11:Z11"/>
    <mergeCell ref="B12:J12"/>
    <mergeCell ref="K12:L12"/>
    <mergeCell ref="M12:N12"/>
    <mergeCell ref="O12:P12"/>
    <mergeCell ref="Q12:R12"/>
    <mergeCell ref="S12:U12"/>
    <mergeCell ref="V12:X12"/>
    <mergeCell ref="Y12:Z12"/>
    <mergeCell ref="A11:J11"/>
    <mergeCell ref="K11:L11"/>
    <mergeCell ref="M11:N11"/>
    <mergeCell ref="O11:P11"/>
    <mergeCell ref="Q11:R11"/>
    <mergeCell ref="S11:U11"/>
    <mergeCell ref="A10:J10"/>
    <mergeCell ref="K10:L10"/>
    <mergeCell ref="M10:N10"/>
    <mergeCell ref="O10:P10"/>
    <mergeCell ref="Q10:R10"/>
    <mergeCell ref="S10:U10"/>
    <mergeCell ref="V10:X10"/>
    <mergeCell ref="V15:X15"/>
    <mergeCell ref="Y15:Z15"/>
    <mergeCell ref="B15:J15"/>
    <mergeCell ref="K15:L15"/>
    <mergeCell ref="M15:N15"/>
    <mergeCell ref="O15:P15"/>
    <mergeCell ref="Q15:R15"/>
    <mergeCell ref="S15:U15"/>
    <mergeCell ref="V13:X13"/>
    <mergeCell ref="Y13:Z13"/>
    <mergeCell ref="B14:J14"/>
    <mergeCell ref="K14:L14"/>
    <mergeCell ref="M14:N14"/>
    <mergeCell ref="O14:P14"/>
    <mergeCell ref="Q14:R14"/>
    <mergeCell ref="S14:U14"/>
    <mergeCell ref="V14:X14"/>
    <mergeCell ref="Y14:Z14"/>
    <mergeCell ref="B13:J13"/>
    <mergeCell ref="K13:L13"/>
    <mergeCell ref="M13:N13"/>
    <mergeCell ref="O13:P13"/>
    <mergeCell ref="Q13:R13"/>
    <mergeCell ref="S13:U13"/>
    <mergeCell ref="S17:U17"/>
    <mergeCell ref="V19:X19"/>
    <mergeCell ref="Y19:Z19"/>
    <mergeCell ref="B20:J20"/>
    <mergeCell ref="K20:L20"/>
    <mergeCell ref="M20:N20"/>
    <mergeCell ref="O20:P20"/>
    <mergeCell ref="Q20:R20"/>
    <mergeCell ref="S20:U20"/>
    <mergeCell ref="V20:X20"/>
    <mergeCell ref="Y20:Z20"/>
    <mergeCell ref="A19:J19"/>
    <mergeCell ref="K19:L19"/>
    <mergeCell ref="M19:N19"/>
    <mergeCell ref="O19:P19"/>
    <mergeCell ref="Q19:R19"/>
    <mergeCell ref="S19:U19"/>
    <mergeCell ref="Q17:R17"/>
    <mergeCell ref="V18:X18"/>
    <mergeCell ref="Y18:Z18"/>
    <mergeCell ref="B17:J17"/>
    <mergeCell ref="K17:L17"/>
    <mergeCell ref="M17:N17"/>
    <mergeCell ref="O17:P17"/>
    <mergeCell ref="V21:X21"/>
    <mergeCell ref="Y21:Z21"/>
    <mergeCell ref="A22:J22"/>
    <mergeCell ref="K22:L22"/>
    <mergeCell ref="M22:N22"/>
    <mergeCell ref="O22:P22"/>
    <mergeCell ref="Q22:R22"/>
    <mergeCell ref="S22:U22"/>
    <mergeCell ref="V22:X22"/>
    <mergeCell ref="Y22:Z22"/>
    <mergeCell ref="B21:J21"/>
    <mergeCell ref="K21:L21"/>
    <mergeCell ref="M21:N21"/>
    <mergeCell ref="O21:P21"/>
    <mergeCell ref="Q21:R21"/>
    <mergeCell ref="S21:U21"/>
    <mergeCell ref="V23:X23"/>
    <mergeCell ref="Y23:Z23"/>
    <mergeCell ref="B24:J24"/>
    <mergeCell ref="K24:L24"/>
    <mergeCell ref="M24:N24"/>
    <mergeCell ref="O24:P24"/>
    <mergeCell ref="Q24:R24"/>
    <mergeCell ref="S24:U24"/>
    <mergeCell ref="V24:X24"/>
    <mergeCell ref="Y24:Z24"/>
    <mergeCell ref="B23:J23"/>
    <mergeCell ref="K23:L23"/>
    <mergeCell ref="M23:N23"/>
    <mergeCell ref="O23:P23"/>
    <mergeCell ref="Q23:R23"/>
    <mergeCell ref="S23:U23"/>
    <mergeCell ref="V25:X25"/>
    <mergeCell ref="Y25:Z25"/>
    <mergeCell ref="A26:J26"/>
    <mergeCell ref="K26:L26"/>
    <mergeCell ref="M26:N26"/>
    <mergeCell ref="O26:P26"/>
    <mergeCell ref="Q26:R26"/>
    <mergeCell ref="S26:U26"/>
    <mergeCell ref="V26:X26"/>
    <mergeCell ref="Y26:Z26"/>
    <mergeCell ref="B25:J25"/>
    <mergeCell ref="K25:L25"/>
    <mergeCell ref="M25:N25"/>
    <mergeCell ref="O25:P25"/>
    <mergeCell ref="Q25:R25"/>
    <mergeCell ref="S25:U25"/>
    <mergeCell ref="V27:X27"/>
    <mergeCell ref="Y27:Z27"/>
    <mergeCell ref="B28:J28"/>
    <mergeCell ref="K28:L28"/>
    <mergeCell ref="M28:N28"/>
    <mergeCell ref="O28:P28"/>
    <mergeCell ref="Q28:R28"/>
    <mergeCell ref="S28:U28"/>
    <mergeCell ref="V28:X28"/>
    <mergeCell ref="Y28:Z28"/>
    <mergeCell ref="B27:J27"/>
    <mergeCell ref="K27:L27"/>
    <mergeCell ref="M27:N27"/>
    <mergeCell ref="O27:P27"/>
    <mergeCell ref="Q27:R27"/>
    <mergeCell ref="S27:U27"/>
    <mergeCell ref="V29:X29"/>
    <mergeCell ref="Y29:Z29"/>
    <mergeCell ref="B30:J30"/>
    <mergeCell ref="K30:L30"/>
    <mergeCell ref="M30:N30"/>
    <mergeCell ref="O30:P30"/>
    <mergeCell ref="Q30:R30"/>
    <mergeCell ref="S30:U30"/>
    <mergeCell ref="V30:X30"/>
    <mergeCell ref="Y30:Z30"/>
    <mergeCell ref="B29:J29"/>
    <mergeCell ref="K29:L29"/>
    <mergeCell ref="M29:N29"/>
    <mergeCell ref="O29:P29"/>
    <mergeCell ref="Q29:R29"/>
    <mergeCell ref="S29:U29"/>
    <mergeCell ref="V31:X31"/>
    <mergeCell ref="Y31:Z31"/>
    <mergeCell ref="A32:J32"/>
    <mergeCell ref="K32:L32"/>
    <mergeCell ref="M32:N32"/>
    <mergeCell ref="O32:P32"/>
    <mergeCell ref="Q32:R32"/>
    <mergeCell ref="S32:U32"/>
    <mergeCell ref="V32:X32"/>
    <mergeCell ref="Y32:Z32"/>
    <mergeCell ref="B31:J31"/>
    <mergeCell ref="K31:L31"/>
    <mergeCell ref="M31:N31"/>
    <mergeCell ref="O31:P31"/>
    <mergeCell ref="Q31:R31"/>
    <mergeCell ref="S31:U31"/>
    <mergeCell ref="V33:X33"/>
    <mergeCell ref="Y33:Z33"/>
    <mergeCell ref="B34:J34"/>
    <mergeCell ref="K34:L34"/>
    <mergeCell ref="M34:N34"/>
    <mergeCell ref="O34:P34"/>
    <mergeCell ref="Q34:R34"/>
    <mergeCell ref="S34:U34"/>
    <mergeCell ref="V34:X34"/>
    <mergeCell ref="Y34:Z34"/>
    <mergeCell ref="B33:J33"/>
    <mergeCell ref="K33:L33"/>
    <mergeCell ref="M33:N33"/>
    <mergeCell ref="O33:P33"/>
    <mergeCell ref="Q33:R33"/>
    <mergeCell ref="S33:U33"/>
    <mergeCell ref="V35:X35"/>
    <mergeCell ref="Y35:Z35"/>
    <mergeCell ref="B36:J36"/>
    <mergeCell ref="K36:L36"/>
    <mergeCell ref="M36:N36"/>
    <mergeCell ref="O36:P36"/>
    <mergeCell ref="Q36:R36"/>
    <mergeCell ref="S36:U36"/>
    <mergeCell ref="V36:X36"/>
    <mergeCell ref="Y36:Z36"/>
    <mergeCell ref="B35:J35"/>
    <mergeCell ref="K35:L35"/>
    <mergeCell ref="M35:N35"/>
    <mergeCell ref="O35:P35"/>
    <mergeCell ref="Q35:R35"/>
    <mergeCell ref="S35:U35"/>
    <mergeCell ref="V37:X37"/>
    <mergeCell ref="Y37:Z37"/>
    <mergeCell ref="B39:J39"/>
    <mergeCell ref="K39:L39"/>
    <mergeCell ref="M39:N39"/>
    <mergeCell ref="O39:P39"/>
    <mergeCell ref="Q39:R39"/>
    <mergeCell ref="S39:U39"/>
    <mergeCell ref="V39:X39"/>
    <mergeCell ref="Y39:Z39"/>
    <mergeCell ref="A37:J37"/>
    <mergeCell ref="K37:L37"/>
    <mergeCell ref="M37:N37"/>
    <mergeCell ref="O37:P37"/>
    <mergeCell ref="Q37:R37"/>
    <mergeCell ref="S37:U37"/>
    <mergeCell ref="B38:J38"/>
    <mergeCell ref="S38:U38"/>
    <mergeCell ref="K38:L38"/>
    <mergeCell ref="V38:X38"/>
    <mergeCell ref="Y38:Z38"/>
    <mergeCell ref="Q38:R38"/>
    <mergeCell ref="O38:P38"/>
    <mergeCell ref="V40:X40"/>
    <mergeCell ref="Y40:Z40"/>
    <mergeCell ref="A41:J41"/>
    <mergeCell ref="K41:L41"/>
    <mergeCell ref="M41:N41"/>
    <mergeCell ref="O41:P41"/>
    <mergeCell ref="Q41:R41"/>
    <mergeCell ref="S41:U41"/>
    <mergeCell ref="V41:X41"/>
    <mergeCell ref="Y41:Z41"/>
    <mergeCell ref="B40:J40"/>
    <mergeCell ref="K40:L40"/>
    <mergeCell ref="M40:N40"/>
    <mergeCell ref="O40:P40"/>
    <mergeCell ref="Q40:R40"/>
    <mergeCell ref="S40:U40"/>
    <mergeCell ref="V42:X42"/>
    <mergeCell ref="Y42:Z42"/>
    <mergeCell ref="B43:J43"/>
    <mergeCell ref="K43:L43"/>
    <mergeCell ref="M43:N43"/>
    <mergeCell ref="O43:P43"/>
    <mergeCell ref="Q43:R43"/>
    <mergeCell ref="S43:U43"/>
    <mergeCell ref="V43:X43"/>
    <mergeCell ref="Y43:Z43"/>
    <mergeCell ref="B42:J42"/>
    <mergeCell ref="K42:L42"/>
    <mergeCell ref="M42:N42"/>
    <mergeCell ref="O42:P42"/>
    <mergeCell ref="Q42:R42"/>
    <mergeCell ref="S42:U42"/>
    <mergeCell ref="V44:X44"/>
    <mergeCell ref="Y44:Z44"/>
    <mergeCell ref="B45:J45"/>
    <mergeCell ref="K45:L45"/>
    <mergeCell ref="M45:N45"/>
    <mergeCell ref="O45:P45"/>
    <mergeCell ref="Q45:R45"/>
    <mergeCell ref="S45:U45"/>
    <mergeCell ref="V45:X45"/>
    <mergeCell ref="Y45:Z45"/>
    <mergeCell ref="B44:J44"/>
    <mergeCell ref="K44:L44"/>
    <mergeCell ref="M44:N44"/>
    <mergeCell ref="O44:P44"/>
    <mergeCell ref="Q44:R44"/>
    <mergeCell ref="S44:U44"/>
    <mergeCell ref="V46:X46"/>
    <mergeCell ref="Y46:Z46"/>
    <mergeCell ref="A47:J47"/>
    <mergeCell ref="K47:L47"/>
    <mergeCell ref="M47:N47"/>
    <mergeCell ref="O47:P47"/>
    <mergeCell ref="Q47:R47"/>
    <mergeCell ref="S47:U47"/>
    <mergeCell ref="V47:X47"/>
    <mergeCell ref="Y47:Z47"/>
    <mergeCell ref="B46:J46"/>
    <mergeCell ref="K46:L46"/>
    <mergeCell ref="M46:N46"/>
    <mergeCell ref="O46:P46"/>
    <mergeCell ref="Q46:R46"/>
    <mergeCell ref="S46:U46"/>
    <mergeCell ref="V48:X48"/>
    <mergeCell ref="Y48:Z48"/>
    <mergeCell ref="B49:J49"/>
    <mergeCell ref="K49:L49"/>
    <mergeCell ref="M49:N49"/>
    <mergeCell ref="O49:P49"/>
    <mergeCell ref="Q49:R49"/>
    <mergeCell ref="S49:U49"/>
    <mergeCell ref="V49:X49"/>
    <mergeCell ref="Y49:Z49"/>
    <mergeCell ref="B48:J48"/>
    <mergeCell ref="K48:L48"/>
    <mergeCell ref="M48:N48"/>
    <mergeCell ref="O48:P48"/>
    <mergeCell ref="Q48:R48"/>
    <mergeCell ref="S48:U48"/>
    <mergeCell ref="V50:X50"/>
    <mergeCell ref="Y50:Z50"/>
    <mergeCell ref="B51:J51"/>
    <mergeCell ref="K51:L51"/>
    <mergeCell ref="M51:N51"/>
    <mergeCell ref="O51:P51"/>
    <mergeCell ref="Q51:R51"/>
    <mergeCell ref="S51:U51"/>
    <mergeCell ref="V51:X51"/>
    <mergeCell ref="Y51:Z51"/>
    <mergeCell ref="A50:J50"/>
    <mergeCell ref="K50:L50"/>
    <mergeCell ref="M50:N50"/>
    <mergeCell ref="O50:P50"/>
    <mergeCell ref="Q50:R50"/>
    <mergeCell ref="S50:U50"/>
    <mergeCell ref="V52:X52"/>
    <mergeCell ref="Y52:Z52"/>
    <mergeCell ref="B53:J53"/>
    <mergeCell ref="K53:L53"/>
    <mergeCell ref="M53:N53"/>
    <mergeCell ref="O53:P53"/>
    <mergeCell ref="Q53:R53"/>
    <mergeCell ref="S53:U53"/>
    <mergeCell ref="V53:X53"/>
    <mergeCell ref="Y53:Z53"/>
    <mergeCell ref="A52:J52"/>
    <mergeCell ref="K52:L52"/>
    <mergeCell ref="M52:N52"/>
    <mergeCell ref="O52:P52"/>
    <mergeCell ref="Q52:R52"/>
    <mergeCell ref="S52:U52"/>
    <mergeCell ref="V54:X54"/>
    <mergeCell ref="Y54:Z54"/>
    <mergeCell ref="B55:J55"/>
    <mergeCell ref="K55:L55"/>
    <mergeCell ref="M55:N55"/>
    <mergeCell ref="O55:P55"/>
    <mergeCell ref="Q55:R55"/>
    <mergeCell ref="S55:U55"/>
    <mergeCell ref="V55:X55"/>
    <mergeCell ref="Y55:Z55"/>
    <mergeCell ref="B54:J54"/>
    <mergeCell ref="K54:L54"/>
    <mergeCell ref="M54:N54"/>
    <mergeCell ref="O54:P54"/>
    <mergeCell ref="Q54:R54"/>
    <mergeCell ref="S54:U54"/>
    <mergeCell ref="V56:X56"/>
    <mergeCell ref="Y56:Z56"/>
    <mergeCell ref="A57:J57"/>
    <mergeCell ref="K57:L57"/>
    <mergeCell ref="M57:N57"/>
    <mergeCell ref="O57:P57"/>
    <mergeCell ref="Q57:R57"/>
    <mergeCell ref="S57:U57"/>
    <mergeCell ref="V57:X57"/>
    <mergeCell ref="Y57:Z57"/>
    <mergeCell ref="B56:J56"/>
    <mergeCell ref="K56:L56"/>
    <mergeCell ref="M56:N56"/>
    <mergeCell ref="O56:P56"/>
    <mergeCell ref="Q56:R56"/>
    <mergeCell ref="S56:U56"/>
    <mergeCell ref="V58:X58"/>
    <mergeCell ref="Y58:Z58"/>
    <mergeCell ref="B59:J59"/>
    <mergeCell ref="K59:L59"/>
    <mergeCell ref="M59:N59"/>
    <mergeCell ref="O59:P59"/>
    <mergeCell ref="Q59:R59"/>
    <mergeCell ref="S59:U59"/>
    <mergeCell ref="V59:X59"/>
    <mergeCell ref="Y59:Z59"/>
    <mergeCell ref="B58:J58"/>
    <mergeCell ref="K58:L58"/>
    <mergeCell ref="M58:N58"/>
    <mergeCell ref="O58:P58"/>
    <mergeCell ref="Q58:R58"/>
    <mergeCell ref="S58:U58"/>
    <mergeCell ref="V60:X60"/>
    <mergeCell ref="Y60:Z60"/>
    <mergeCell ref="A61:J61"/>
    <mergeCell ref="K61:L61"/>
    <mergeCell ref="M61:N61"/>
    <mergeCell ref="O61:P61"/>
    <mergeCell ref="Q61:R61"/>
    <mergeCell ref="S61:U61"/>
    <mergeCell ref="V61:X61"/>
    <mergeCell ref="Y61:Z61"/>
    <mergeCell ref="B60:J60"/>
    <mergeCell ref="K60:L60"/>
    <mergeCell ref="M60:N60"/>
    <mergeCell ref="O60:P60"/>
    <mergeCell ref="Q60:R60"/>
    <mergeCell ref="S60:U60"/>
    <mergeCell ref="V62:X62"/>
    <mergeCell ref="Y62:Z62"/>
    <mergeCell ref="B63:J63"/>
    <mergeCell ref="K63:L63"/>
    <mergeCell ref="M63:N63"/>
    <mergeCell ref="O63:P63"/>
    <mergeCell ref="Q63:R63"/>
    <mergeCell ref="S63:U63"/>
    <mergeCell ref="V63:X63"/>
    <mergeCell ref="Y63:Z63"/>
    <mergeCell ref="B62:J62"/>
    <mergeCell ref="K62:L62"/>
    <mergeCell ref="M62:N62"/>
    <mergeCell ref="O62:P62"/>
    <mergeCell ref="Q62:R62"/>
    <mergeCell ref="S62:U62"/>
    <mergeCell ref="A66:P66"/>
    <mergeCell ref="Q66:R66"/>
    <mergeCell ref="S66:U66"/>
    <mergeCell ref="V66:X66"/>
    <mergeCell ref="Y66:Z66"/>
    <mergeCell ref="V64:X64"/>
    <mergeCell ref="Y64:Z64"/>
    <mergeCell ref="B65:J65"/>
    <mergeCell ref="K65:L65"/>
    <mergeCell ref="M65:N65"/>
    <mergeCell ref="O65:P65"/>
    <mergeCell ref="Q65:R65"/>
    <mergeCell ref="S65:U65"/>
    <mergeCell ref="V65:X65"/>
    <mergeCell ref="Y65:Z65"/>
    <mergeCell ref="A64:J64"/>
    <mergeCell ref="K64:L64"/>
    <mergeCell ref="M64:N64"/>
    <mergeCell ref="O64:P64"/>
    <mergeCell ref="Q64:R64"/>
    <mergeCell ref="S64:U64"/>
  </mergeCells>
  <pageMargins left="0.70866141732283472" right="0.70866141732283472" top="0.74803149606299213" bottom="0.74803149606299213" header="0.31496062992125984" footer="0.31496062992125984"/>
  <pageSetup paperSize="9" scale="5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1"/>
  <sheetViews>
    <sheetView tabSelected="1" zoomScale="110" zoomScaleNormal="110" workbookViewId="0">
      <selection activeCell="G31" sqref="G31"/>
    </sheetView>
  </sheetViews>
  <sheetFormatPr defaultRowHeight="14.4" x14ac:dyDescent="0.3"/>
  <cols>
    <col min="1" max="1" width="16.88671875" customWidth="1"/>
    <col min="4" max="4" width="6.6640625" customWidth="1"/>
    <col min="5" max="5" width="2.44140625" customWidth="1"/>
    <col min="6" max="6" width="15.44140625" customWidth="1"/>
    <col min="7" max="7" width="18.6640625" customWidth="1"/>
    <col min="8" max="8" width="11.44140625" customWidth="1"/>
    <col min="9" max="9" width="21.33203125" customWidth="1"/>
    <col min="10" max="10" width="12" customWidth="1"/>
  </cols>
  <sheetData>
    <row r="1" spans="1:10" ht="2.4" customHeight="1" x14ac:dyDescent="0.3">
      <c r="A1" s="289"/>
      <c r="B1" s="289"/>
      <c r="C1" s="289"/>
      <c r="D1" s="289"/>
      <c r="E1" s="289"/>
      <c r="F1" s="289"/>
      <c r="G1" s="289"/>
      <c r="H1" s="12"/>
      <c r="I1" s="12"/>
      <c r="J1" s="12"/>
    </row>
    <row r="2" spans="1:10" hidden="1" x14ac:dyDescent="0.3">
      <c r="A2" s="289"/>
      <c r="B2" s="289"/>
      <c r="C2" s="289"/>
      <c r="D2" s="289"/>
      <c r="E2" s="289"/>
      <c r="F2" s="289"/>
      <c r="G2" s="289"/>
      <c r="H2" s="12"/>
      <c r="I2" s="12"/>
      <c r="J2" s="12"/>
    </row>
    <row r="3" spans="1:10" ht="32.4" customHeight="1" x14ac:dyDescent="0.3">
      <c r="A3" s="14"/>
      <c r="B3" s="267" t="s">
        <v>228</v>
      </c>
      <c r="C3" s="267"/>
      <c r="D3" s="267"/>
      <c r="E3" s="267"/>
      <c r="F3" s="267"/>
      <c r="G3" s="267"/>
      <c r="H3" s="267"/>
      <c r="I3" s="267"/>
      <c r="J3" s="12"/>
    </row>
    <row r="4" spans="1:10" ht="34.200000000000003" customHeight="1" thickBot="1" x14ac:dyDescent="0.35">
      <c r="A4" s="14"/>
      <c r="B4" s="267" t="s">
        <v>303</v>
      </c>
      <c r="C4" s="267"/>
      <c r="D4" s="267"/>
      <c r="E4" s="267"/>
      <c r="F4" s="267"/>
      <c r="G4" s="267"/>
      <c r="H4" s="267"/>
      <c r="I4" s="267"/>
      <c r="J4" s="12"/>
    </row>
    <row r="5" spans="1:10" x14ac:dyDescent="0.3">
      <c r="A5" s="290" t="s">
        <v>91</v>
      </c>
      <c r="B5" s="293"/>
      <c r="C5" s="293"/>
      <c r="D5" s="293"/>
      <c r="E5" s="294"/>
      <c r="F5" s="290" t="s">
        <v>306</v>
      </c>
      <c r="G5" s="290" t="s">
        <v>304</v>
      </c>
      <c r="H5" s="278" t="s">
        <v>205</v>
      </c>
      <c r="I5" s="281" t="s">
        <v>300</v>
      </c>
      <c r="J5" s="284" t="s">
        <v>90</v>
      </c>
    </row>
    <row r="6" spans="1:10" x14ac:dyDescent="0.3">
      <c r="A6" s="295"/>
      <c r="B6" s="296"/>
      <c r="C6" s="296"/>
      <c r="D6" s="296"/>
      <c r="E6" s="297"/>
      <c r="F6" s="291"/>
      <c r="G6" s="291"/>
      <c r="H6" s="279"/>
      <c r="I6" s="282"/>
      <c r="J6" s="285"/>
    </row>
    <row r="7" spans="1:10" ht="23.4" customHeight="1" thickBot="1" x14ac:dyDescent="0.35">
      <c r="A7" s="298"/>
      <c r="B7" s="299"/>
      <c r="C7" s="299"/>
      <c r="D7" s="299"/>
      <c r="E7" s="300"/>
      <c r="F7" s="292"/>
      <c r="G7" s="292"/>
      <c r="H7" s="280"/>
      <c r="I7" s="283"/>
      <c r="J7" s="286"/>
    </row>
    <row r="8" spans="1:10" ht="12.6" customHeight="1" thickBot="1" x14ac:dyDescent="0.35">
      <c r="A8" s="301">
        <v>1</v>
      </c>
      <c r="B8" s="302"/>
      <c r="C8" s="302"/>
      <c r="D8" s="302"/>
      <c r="E8" s="303"/>
      <c r="F8" s="72">
        <v>2</v>
      </c>
      <c r="G8" s="73">
        <v>3</v>
      </c>
      <c r="H8" s="74">
        <v>4</v>
      </c>
      <c r="I8" s="75">
        <v>5</v>
      </c>
      <c r="J8" s="20">
        <v>6</v>
      </c>
    </row>
    <row r="9" spans="1:10" ht="21.6" customHeight="1" x14ac:dyDescent="0.3">
      <c r="A9" s="287" t="s">
        <v>206</v>
      </c>
      <c r="B9" s="288"/>
      <c r="C9" s="288"/>
      <c r="D9" s="288"/>
      <c r="E9" s="288"/>
      <c r="F9" s="26">
        <v>284932518.92000002</v>
      </c>
      <c r="G9" s="27">
        <v>63290372.409999996</v>
      </c>
      <c r="H9" s="28">
        <f>SUM(G9/F9)*100</f>
        <v>22.212407572815486</v>
      </c>
      <c r="I9" s="35">
        <v>49556416.619999997</v>
      </c>
      <c r="J9" s="37">
        <f>SUM(G9/I9)*100</f>
        <v>127.71377901536415</v>
      </c>
    </row>
    <row r="10" spans="1:10" x14ac:dyDescent="0.3">
      <c r="A10" s="304" t="s">
        <v>207</v>
      </c>
      <c r="B10" s="144"/>
      <c r="C10" s="144"/>
      <c r="D10" s="144"/>
      <c r="E10" s="144"/>
      <c r="F10" s="29">
        <v>1223875921.5999999</v>
      </c>
      <c r="G10" s="30">
        <v>270824575.05000001</v>
      </c>
      <c r="H10" s="31">
        <f t="shared" ref="H10:H31" si="0">SUM(G10/F10)*100</f>
        <v>22.128433958888994</v>
      </c>
      <c r="I10" s="36">
        <v>227186856.05000001</v>
      </c>
      <c r="J10" s="38">
        <f>SUM(G10/I10)*100</f>
        <v>119.2078537282967</v>
      </c>
    </row>
    <row r="11" spans="1:10" ht="23.4" customHeight="1" x14ac:dyDescent="0.3">
      <c r="A11" s="304" t="s">
        <v>208</v>
      </c>
      <c r="B11" s="144"/>
      <c r="C11" s="144"/>
      <c r="D11" s="144"/>
      <c r="E11" s="144"/>
      <c r="F11" s="29">
        <v>50890940</v>
      </c>
      <c r="G11" s="30">
        <v>8639578.3200000003</v>
      </c>
      <c r="H11" s="31">
        <f t="shared" si="0"/>
        <v>16.976653054551559</v>
      </c>
      <c r="I11" s="36">
        <v>8513343.0500000007</v>
      </c>
      <c r="J11" s="38">
        <f>SUM(G11/I11)*100</f>
        <v>101.48279317840951</v>
      </c>
    </row>
    <row r="12" spans="1:10" x14ac:dyDescent="0.3">
      <c r="A12" s="304" t="s">
        <v>209</v>
      </c>
      <c r="B12" s="144"/>
      <c r="C12" s="144"/>
      <c r="D12" s="144"/>
      <c r="E12" s="144"/>
      <c r="F12" s="29">
        <v>96900000</v>
      </c>
      <c r="G12" s="30">
        <v>22672679.899999999</v>
      </c>
      <c r="H12" s="31">
        <f t="shared" si="0"/>
        <v>23.398018472652218</v>
      </c>
      <c r="I12" s="23">
        <v>16836425.550000001</v>
      </c>
      <c r="J12" s="38">
        <v>92.59</v>
      </c>
    </row>
    <row r="13" spans="1:10" ht="25.2" customHeight="1" x14ac:dyDescent="0.3">
      <c r="A13" s="304" t="s">
        <v>210</v>
      </c>
      <c r="B13" s="144"/>
      <c r="C13" s="144"/>
      <c r="D13" s="144"/>
      <c r="E13" s="144"/>
      <c r="F13" s="29">
        <v>22915960</v>
      </c>
      <c r="G13" s="30">
        <v>487395.68</v>
      </c>
      <c r="H13" s="31">
        <f t="shared" si="0"/>
        <v>2.1268830980678968</v>
      </c>
      <c r="I13" s="23">
        <v>187717.67</v>
      </c>
      <c r="J13" s="38">
        <f t="shared" ref="J13:J25" si="1">SUM(G13/I13)*100</f>
        <v>259.64294144499019</v>
      </c>
    </row>
    <row r="14" spans="1:10" ht="23.4" customHeight="1" x14ac:dyDescent="0.3">
      <c r="A14" s="304" t="s">
        <v>211</v>
      </c>
      <c r="B14" s="144"/>
      <c r="C14" s="144"/>
      <c r="D14" s="144"/>
      <c r="E14" s="144"/>
      <c r="F14" s="29">
        <v>330302428.5</v>
      </c>
      <c r="G14" s="30">
        <v>181000</v>
      </c>
      <c r="H14" s="31">
        <f t="shared" si="0"/>
        <v>5.4798264978545258E-2</v>
      </c>
      <c r="I14" s="23">
        <v>0</v>
      </c>
      <c r="J14" s="38" t="e">
        <f t="shared" si="1"/>
        <v>#DIV/0!</v>
      </c>
    </row>
    <row r="15" spans="1:10" ht="30" customHeight="1" x14ac:dyDescent="0.3">
      <c r="A15" s="304" t="s">
        <v>212</v>
      </c>
      <c r="B15" s="144"/>
      <c r="C15" s="144"/>
      <c r="D15" s="144"/>
      <c r="E15" s="144"/>
      <c r="F15" s="29">
        <v>49405900</v>
      </c>
      <c r="G15" s="30">
        <v>5840923.7599999998</v>
      </c>
      <c r="H15" s="31">
        <f t="shared" si="0"/>
        <v>11.822320330162995</v>
      </c>
      <c r="I15" s="23">
        <v>4071992.59</v>
      </c>
      <c r="J15" s="38">
        <f t="shared" si="1"/>
        <v>143.44141426838891</v>
      </c>
    </row>
    <row r="16" spans="1:10" ht="24" customHeight="1" x14ac:dyDescent="0.3">
      <c r="A16" s="304" t="s">
        <v>213</v>
      </c>
      <c r="B16" s="144"/>
      <c r="C16" s="144"/>
      <c r="D16" s="144"/>
      <c r="E16" s="144"/>
      <c r="F16" s="29">
        <v>30932100</v>
      </c>
      <c r="G16" s="30">
        <v>17945060.920000002</v>
      </c>
      <c r="H16" s="31">
        <f t="shared" si="0"/>
        <v>58.014363460612117</v>
      </c>
      <c r="I16" s="23">
        <v>6000127.5899999999</v>
      </c>
      <c r="J16" s="38">
        <f t="shared" si="1"/>
        <v>299.07798877323546</v>
      </c>
    </row>
    <row r="17" spans="1:10" ht="24.6" customHeight="1" x14ac:dyDescent="0.3">
      <c r="A17" s="304" t="s">
        <v>214</v>
      </c>
      <c r="B17" s="144"/>
      <c r="C17" s="144"/>
      <c r="D17" s="144"/>
      <c r="E17" s="144"/>
      <c r="F17" s="29">
        <v>194315602</v>
      </c>
      <c r="G17" s="30">
        <v>30767500</v>
      </c>
      <c r="H17" s="31">
        <f t="shared" si="0"/>
        <v>15.833777464765801</v>
      </c>
      <c r="I17" s="23">
        <v>419181.15</v>
      </c>
      <c r="J17" s="38">
        <f t="shared" si="1"/>
        <v>7339.9054322934116</v>
      </c>
    </row>
    <row r="18" spans="1:10" ht="21" customHeight="1" x14ac:dyDescent="0.3">
      <c r="A18" s="304" t="s">
        <v>215</v>
      </c>
      <c r="B18" s="144"/>
      <c r="C18" s="144"/>
      <c r="D18" s="144"/>
      <c r="E18" s="144"/>
      <c r="F18" s="29">
        <v>3300000</v>
      </c>
      <c r="G18" s="30">
        <v>0</v>
      </c>
      <c r="H18" s="31">
        <f t="shared" si="0"/>
        <v>0</v>
      </c>
      <c r="I18" s="23">
        <v>0</v>
      </c>
      <c r="J18" s="38" t="e">
        <f t="shared" si="1"/>
        <v>#DIV/0!</v>
      </c>
    </row>
    <row r="19" spans="1:10" ht="30" customHeight="1" x14ac:dyDescent="0.3">
      <c r="A19" s="304" t="s">
        <v>216</v>
      </c>
      <c r="B19" s="144"/>
      <c r="C19" s="144"/>
      <c r="D19" s="144"/>
      <c r="E19" s="144"/>
      <c r="F19" s="29">
        <v>256801170.22</v>
      </c>
      <c r="G19" s="30">
        <v>66330579.789999999</v>
      </c>
      <c r="H19" s="31">
        <f t="shared" si="0"/>
        <v>25.829547323781661</v>
      </c>
      <c r="I19" s="23">
        <v>50642846.530000001</v>
      </c>
      <c r="J19" s="38">
        <f t="shared" si="1"/>
        <v>130.97719487530551</v>
      </c>
    </row>
    <row r="20" spans="1:10" ht="45.75" customHeight="1" x14ac:dyDescent="0.3">
      <c r="A20" s="304" t="s">
        <v>217</v>
      </c>
      <c r="B20" s="144"/>
      <c r="C20" s="144"/>
      <c r="D20" s="144"/>
      <c r="E20" s="144"/>
      <c r="F20" s="29">
        <v>24566100</v>
      </c>
      <c r="G20" s="30">
        <v>3484417.53</v>
      </c>
      <c r="H20" s="31">
        <f t="shared" si="0"/>
        <v>14.183844932651091</v>
      </c>
      <c r="I20" s="23">
        <v>2190031.25</v>
      </c>
      <c r="J20" s="38">
        <f t="shared" si="1"/>
        <v>159.10355297441532</v>
      </c>
    </row>
    <row r="21" spans="1:10" ht="25.2" customHeight="1" x14ac:dyDescent="0.3">
      <c r="A21" s="304" t="s">
        <v>218</v>
      </c>
      <c r="B21" s="144"/>
      <c r="C21" s="144"/>
      <c r="D21" s="144"/>
      <c r="E21" s="144"/>
      <c r="F21" s="29">
        <v>395574000</v>
      </c>
      <c r="G21" s="30">
        <v>31309617.98</v>
      </c>
      <c r="H21" s="31">
        <f t="shared" si="0"/>
        <v>7.9149837906434701</v>
      </c>
      <c r="I21" s="23">
        <v>19877214.629999999</v>
      </c>
      <c r="J21" s="38">
        <f t="shared" si="1"/>
        <v>157.51511749913624</v>
      </c>
    </row>
    <row r="22" spans="1:10" ht="24" customHeight="1" x14ac:dyDescent="0.3">
      <c r="A22" s="304" t="s">
        <v>219</v>
      </c>
      <c r="B22" s="144"/>
      <c r="C22" s="144"/>
      <c r="D22" s="144"/>
      <c r="E22" s="144"/>
      <c r="F22" s="29">
        <v>40938600</v>
      </c>
      <c r="G22" s="30">
        <v>9579662.5600000005</v>
      </c>
      <c r="H22" s="31">
        <f t="shared" si="0"/>
        <v>23.400073671302877</v>
      </c>
      <c r="I22" s="23">
        <v>6603384.9100000001</v>
      </c>
      <c r="J22" s="38">
        <f t="shared" si="1"/>
        <v>145.07200005095569</v>
      </c>
    </row>
    <row r="23" spans="1:10" ht="27.6" customHeight="1" x14ac:dyDescent="0.3">
      <c r="A23" s="304" t="s">
        <v>220</v>
      </c>
      <c r="B23" s="144"/>
      <c r="C23" s="144"/>
      <c r="D23" s="144"/>
      <c r="E23" s="144"/>
      <c r="F23" s="29">
        <v>14288000</v>
      </c>
      <c r="G23" s="30">
        <v>146853.35999999999</v>
      </c>
      <c r="H23" s="31">
        <f t="shared" si="0"/>
        <v>1.027809070548712</v>
      </c>
      <c r="I23" s="23">
        <v>145757.46</v>
      </c>
      <c r="J23" s="38">
        <f t="shared" si="1"/>
        <v>100.75186546198047</v>
      </c>
    </row>
    <row r="24" spans="1:10" ht="27" customHeight="1" x14ac:dyDescent="0.3">
      <c r="A24" s="304" t="s">
        <v>221</v>
      </c>
      <c r="B24" s="144"/>
      <c r="C24" s="144"/>
      <c r="D24" s="144"/>
      <c r="E24" s="144"/>
      <c r="F24" s="29">
        <v>400824061.5</v>
      </c>
      <c r="G24" s="30">
        <v>45550711.609999999</v>
      </c>
      <c r="H24" s="31">
        <f t="shared" si="0"/>
        <v>11.364265767762548</v>
      </c>
      <c r="I24" s="23">
        <v>50981565</v>
      </c>
      <c r="J24" s="38">
        <f t="shared" si="1"/>
        <v>89.347417267398527</v>
      </c>
    </row>
    <row r="25" spans="1:10" ht="23.4" customHeight="1" x14ac:dyDescent="0.3">
      <c r="A25" s="304" t="s">
        <v>222</v>
      </c>
      <c r="B25" s="144"/>
      <c r="C25" s="144"/>
      <c r="D25" s="144"/>
      <c r="E25" s="144"/>
      <c r="F25" s="29">
        <v>0</v>
      </c>
      <c r="G25" s="30">
        <v>0</v>
      </c>
      <c r="H25" s="31">
        <v>0</v>
      </c>
      <c r="I25" s="23">
        <v>0</v>
      </c>
      <c r="J25" s="38" t="e">
        <f t="shared" si="1"/>
        <v>#DIV/0!</v>
      </c>
    </row>
    <row r="26" spans="1:10" ht="26.4" customHeight="1" x14ac:dyDescent="0.3">
      <c r="A26" s="304" t="s">
        <v>223</v>
      </c>
      <c r="B26" s="144"/>
      <c r="C26" s="144"/>
      <c r="D26" s="144"/>
      <c r="E26" s="144"/>
      <c r="F26" s="106">
        <v>13188952.449999999</v>
      </c>
      <c r="G26" s="30">
        <v>0</v>
      </c>
      <c r="H26" s="31">
        <f t="shared" si="0"/>
        <v>0</v>
      </c>
      <c r="I26" s="23">
        <v>3058.72</v>
      </c>
      <c r="J26" s="38">
        <f>SUM(G26/I26)*100</f>
        <v>0</v>
      </c>
    </row>
    <row r="27" spans="1:10" ht="26.4" x14ac:dyDescent="0.3">
      <c r="A27" s="68" t="s">
        <v>224</v>
      </c>
      <c r="B27" s="69"/>
      <c r="C27" s="69"/>
      <c r="D27" s="69"/>
      <c r="E27" s="69"/>
      <c r="F27" s="108">
        <v>3431974235.1900001</v>
      </c>
      <c r="G27" s="39">
        <v>528908536.14999998</v>
      </c>
      <c r="H27" s="31">
        <f t="shared" si="0"/>
        <v>15.411203578593261</v>
      </c>
      <c r="I27" s="39">
        <f>SUM(I9:I26)</f>
        <v>443215918.76999998</v>
      </c>
      <c r="J27" s="101">
        <f>SUM(G27/I27)*100</f>
        <v>119.3342824007341</v>
      </c>
    </row>
    <row r="28" spans="1:10" ht="28.2" customHeight="1" x14ac:dyDescent="0.3">
      <c r="A28" s="304" t="s">
        <v>225</v>
      </c>
      <c r="B28" s="144"/>
      <c r="C28" s="144"/>
      <c r="D28" s="144"/>
      <c r="E28" s="144"/>
      <c r="F28" s="107">
        <v>6977600</v>
      </c>
      <c r="G28" s="30">
        <v>1475636.67</v>
      </c>
      <c r="H28" s="31">
        <f t="shared" si="0"/>
        <v>21.148198091034164</v>
      </c>
      <c r="I28" s="23">
        <v>854404.19</v>
      </c>
      <c r="J28" s="38">
        <f>SUM(G28/I28)*100</f>
        <v>172.70943743850319</v>
      </c>
    </row>
    <row r="29" spans="1:10" ht="28.2" customHeight="1" x14ac:dyDescent="0.3">
      <c r="A29" s="304" t="s">
        <v>226</v>
      </c>
      <c r="B29" s="144"/>
      <c r="C29" s="144"/>
      <c r="D29" s="144"/>
      <c r="E29" s="144"/>
      <c r="F29" s="29">
        <v>35699515.329999998</v>
      </c>
      <c r="G29" s="30">
        <v>1717803.33</v>
      </c>
      <c r="H29" s="31">
        <f t="shared" si="0"/>
        <v>4.8118393600611391</v>
      </c>
      <c r="I29" s="24">
        <v>37609830.560000002</v>
      </c>
      <c r="J29" s="38">
        <v>59.66</v>
      </c>
    </row>
    <row r="30" spans="1:10" ht="40.200000000000003" thickBot="1" x14ac:dyDescent="0.35">
      <c r="A30" s="32" t="s">
        <v>227</v>
      </c>
      <c r="B30" s="33"/>
      <c r="C30" s="33"/>
      <c r="D30" s="33"/>
      <c r="E30" s="97"/>
      <c r="F30" s="98">
        <f>SUM(F28:F29)</f>
        <v>42677115.329999998</v>
      </c>
      <c r="G30" s="99">
        <f>SUM(G28:G29)</f>
        <v>3193440</v>
      </c>
      <c r="H30" s="100">
        <f t="shared" si="0"/>
        <v>7.4827925348439903</v>
      </c>
      <c r="I30" s="99">
        <f>SUM(I28:I29)</f>
        <v>38464234.75</v>
      </c>
      <c r="J30" s="38">
        <v>59.66</v>
      </c>
    </row>
    <row r="31" spans="1:10" ht="18.600000000000001" customHeight="1" thickBot="1" x14ac:dyDescent="0.35">
      <c r="A31" s="305" t="s">
        <v>204</v>
      </c>
      <c r="B31" s="306"/>
      <c r="C31" s="306"/>
      <c r="D31" s="306"/>
      <c r="E31" s="306"/>
      <c r="F31" s="70">
        <f>SUM(F27+F30)</f>
        <v>3474651350.52</v>
      </c>
      <c r="G31" s="71">
        <f>SUM(G27+G30)</f>
        <v>532101976.14999998</v>
      </c>
      <c r="H31" s="34">
        <f t="shared" si="0"/>
        <v>15.313823531398857</v>
      </c>
      <c r="I31" s="71">
        <f>SUM(I27+I30)</f>
        <v>481680153.51999998</v>
      </c>
      <c r="J31" s="21">
        <f>SUM(G31/I31)*100</f>
        <v>110.46790536448923</v>
      </c>
    </row>
  </sheetData>
  <mergeCells count="32">
    <mergeCell ref="A31:E31"/>
    <mergeCell ref="A28:E28"/>
    <mergeCell ref="A29:E29"/>
    <mergeCell ref="A25:E25"/>
    <mergeCell ref="A26:E26"/>
    <mergeCell ref="A23:E23"/>
    <mergeCell ref="A24:E24"/>
    <mergeCell ref="A22:E22"/>
    <mergeCell ref="A21:E21"/>
    <mergeCell ref="A20:E20"/>
    <mergeCell ref="A19:E19"/>
    <mergeCell ref="A18:E18"/>
    <mergeCell ref="A17:E17"/>
    <mergeCell ref="A16:E16"/>
    <mergeCell ref="A15:E15"/>
    <mergeCell ref="A14:E14"/>
    <mergeCell ref="A13:E13"/>
    <mergeCell ref="A12:E12"/>
    <mergeCell ref="A11:E11"/>
    <mergeCell ref="A10:E10"/>
    <mergeCell ref="H5:H7"/>
    <mergeCell ref="I5:I7"/>
    <mergeCell ref="J5:J7"/>
    <mergeCell ref="A9:E9"/>
    <mergeCell ref="A1:G1"/>
    <mergeCell ref="A2:G2"/>
    <mergeCell ref="F5:F7"/>
    <mergeCell ref="G5:G7"/>
    <mergeCell ref="B3:I3"/>
    <mergeCell ref="B4:I4"/>
    <mergeCell ref="A5:E7"/>
    <mergeCell ref="A8:E8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МП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cp:lastPrinted>2022-06-15T13:06:36Z</cp:lastPrinted>
  <dcterms:created xsi:type="dcterms:W3CDTF">2020-10-22T06:01:54Z</dcterms:created>
  <dcterms:modified xsi:type="dcterms:W3CDTF">2022-06-15T14:28:18Z</dcterms:modified>
</cp:coreProperties>
</file>